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sperez\Desktop\Sofi\ENVIAR\"/>
    </mc:Choice>
  </mc:AlternateContent>
  <xr:revisionPtr revIDLastSave="0" documentId="8_{6E54F9CD-E150-4A36-9B7F-BD483AB23CF0}" xr6:coauthVersionLast="47" xr6:coauthVersionMax="47" xr10:uidLastSave="{00000000-0000-0000-0000-000000000000}"/>
  <bookViews>
    <workbookView xWindow="-120" yWindow="-120" windowWidth="19440" windowHeight="10440" tabRatio="720" xr2:uid="{00000000-000D-0000-FFFF-FFFF00000000}"/>
  </bookViews>
  <sheets>
    <sheet name="PLANILLA CONTROL PUBLICIDAD" sheetId="1" r:id="rId1"/>
    <sheet name="REGISTRO MEDIOS" sheetId="3" state="hidden" r:id="rId2"/>
    <sheet name="incisos y ue" sheetId="2" state="hidden" r:id="rId3"/>
    <sheet name="NOTAS" sheetId="5" r:id="rId4"/>
    <sheet name="EJECUCIÓN RUBROS" sheetId="6" r:id="rId5"/>
  </sheets>
  <definedNames>
    <definedName name="_xlnm._FilterDatabase" localSheetId="2" hidden="1">'incisos y ue'!$C$359:$L$359</definedName>
    <definedName name="_xlnm._FilterDatabase" localSheetId="0" hidden="1">'PLANILLA CONTROL PUBLICIDAD'!$G$2:$G$264</definedName>
    <definedName name="_xlnm._FilterDatabase" localSheetId="1" hidden="1">'REGISTRO MEDIOS'!$A$15:$P$260</definedName>
    <definedName name="_xlnm.Print_Area" localSheetId="4">'EJECUCIÓN RUBROS'!$A$1:$F$36</definedName>
    <definedName name="_xlnm.Print_Area" localSheetId="3">NOTAS!$A$1:$D$55</definedName>
    <definedName name="_xlnm.Print_Area" localSheetId="0">'PLANILLA CONTROL PUBLICIDAD'!$X$26</definedName>
    <definedName name="_xlnm.Print_Titles" localSheetId="3">NOTAS!$2:$7</definedName>
    <definedName name="_xlnm.Print_Titles" localSheetId="0">'PLANILLA CONTROL PUBLICIDAD'!$4:$10</definedName>
    <definedName name="_xlnm.Print_Titles" localSheetId="1">'REGISTRO MEDIOS'!$13:$15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6" i="1" l="1"/>
  <c r="L255" i="1" l="1"/>
  <c r="I248" i="3"/>
  <c r="J248" i="3" s="1"/>
  <c r="K248" i="3" s="1"/>
  <c r="L248" i="3" s="1"/>
  <c r="I249" i="3"/>
  <c r="M249" i="3" s="1"/>
  <c r="O249" i="3" s="1"/>
  <c r="I250" i="3"/>
  <c r="J250" i="3" s="1"/>
  <c r="K250" i="3" s="1"/>
  <c r="L250" i="3" s="1"/>
  <c r="I251" i="3"/>
  <c r="J251" i="3" s="1"/>
  <c r="K251" i="3" s="1"/>
  <c r="I252" i="3"/>
  <c r="J252" i="3" s="1"/>
  <c r="K252" i="3" s="1"/>
  <c r="I253" i="3"/>
  <c r="J253" i="3"/>
  <c r="K253" i="3" s="1"/>
  <c r="L253" i="3" s="1"/>
  <c r="M253" i="3"/>
  <c r="O253" i="3" s="1"/>
  <c r="I254" i="3"/>
  <c r="J254" i="3" s="1"/>
  <c r="K254" i="3" s="1"/>
  <c r="L254" i="3" s="1"/>
  <c r="I255" i="3"/>
  <c r="M255" i="3" s="1"/>
  <c r="O255" i="3" s="1"/>
  <c r="J255" i="3"/>
  <c r="K255" i="3"/>
  <c r="L255" i="3" s="1"/>
  <c r="I256" i="3"/>
  <c r="J256" i="3"/>
  <c r="K256" i="3" s="1"/>
  <c r="L256" i="3" s="1"/>
  <c r="M256" i="3"/>
  <c r="O256" i="3" s="1"/>
  <c r="I257" i="3"/>
  <c r="J257" i="3" s="1"/>
  <c r="K257" i="3" s="1"/>
  <c r="L257" i="3" s="1"/>
  <c r="I258" i="3"/>
  <c r="M258" i="3" s="1"/>
  <c r="O258" i="3" s="1"/>
  <c r="J258" i="3"/>
  <c r="K258" i="3" s="1"/>
  <c r="L258" i="3" s="1"/>
  <c r="I259" i="3"/>
  <c r="M259" i="3" s="1"/>
  <c r="O259" i="3" s="1"/>
  <c r="I260" i="3"/>
  <c r="J260" i="3" s="1"/>
  <c r="K260" i="3" s="1"/>
  <c r="L260" i="3" s="1"/>
  <c r="M260" i="3"/>
  <c r="O260" i="3" s="1"/>
  <c r="O171" i="1"/>
  <c r="O187" i="1"/>
  <c r="O246" i="1"/>
  <c r="O234" i="1"/>
  <c r="O217" i="1"/>
  <c r="O158" i="1"/>
  <c r="O146" i="1"/>
  <c r="O138" i="1"/>
  <c r="O117" i="1"/>
  <c r="O106" i="1"/>
  <c r="O91" i="1"/>
  <c r="O74" i="1"/>
  <c r="O50" i="1"/>
  <c r="O43" i="1"/>
  <c r="O11" i="1"/>
  <c r="O23" i="1"/>
  <c r="I16" i="3"/>
  <c r="J16" i="3" s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J249" i="3" l="1"/>
  <c r="K249" i="3" s="1"/>
  <c r="L249" i="3" s="1"/>
  <c r="M250" i="3"/>
  <c r="O250" i="3" s="1"/>
  <c r="M257" i="3"/>
  <c r="O257" i="3" s="1"/>
  <c r="M254" i="3"/>
  <c r="O254" i="3" s="1"/>
  <c r="J259" i="3"/>
  <c r="K259" i="3" s="1"/>
  <c r="L259" i="3" s="1"/>
  <c r="M248" i="3"/>
  <c r="O248" i="3" s="1"/>
  <c r="C4" i="6" l="1"/>
  <c r="C4" i="5"/>
  <c r="E5" i="1"/>
  <c r="E27" i="6" l="1"/>
  <c r="B6" i="1"/>
  <c r="E6" i="1" s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E7" i="1"/>
  <c r="O266" i="3"/>
  <c r="O204" i="1"/>
  <c r="O85" i="1"/>
  <c r="I242" i="3"/>
  <c r="I243" i="3"/>
  <c r="I244" i="3"/>
  <c r="I245" i="3"/>
  <c r="I246" i="3"/>
  <c r="I247" i="3"/>
  <c r="I234" i="3"/>
  <c r="J234" i="3" s="1"/>
  <c r="I235" i="3"/>
  <c r="I236" i="3"/>
  <c r="I237" i="3"/>
  <c r="I238" i="3"/>
  <c r="I239" i="3"/>
  <c r="I240" i="3"/>
  <c r="J240" i="3" s="1"/>
  <c r="I241" i="3"/>
  <c r="I224" i="3"/>
  <c r="J224" i="3" s="1"/>
  <c r="I225" i="3"/>
  <c r="J225" i="3" s="1"/>
  <c r="I226" i="3"/>
  <c r="I227" i="3"/>
  <c r="I228" i="3"/>
  <c r="J228" i="3" s="1"/>
  <c r="I229" i="3"/>
  <c r="I230" i="3"/>
  <c r="I231" i="3"/>
  <c r="I232" i="3"/>
  <c r="J232" i="3" s="1"/>
  <c r="I233" i="3"/>
  <c r="I17" i="3"/>
  <c r="I18" i="3"/>
  <c r="J18" i="3" s="1"/>
  <c r="I19" i="3"/>
  <c r="I20" i="3"/>
  <c r="I21" i="3"/>
  <c r="I22" i="3"/>
  <c r="J22" i="3" s="1"/>
  <c r="I23" i="3"/>
  <c r="J23" i="3" s="1"/>
  <c r="I24" i="3"/>
  <c r="J24" i="3" s="1"/>
  <c r="I25" i="3"/>
  <c r="I26" i="3"/>
  <c r="J26" i="3" s="1"/>
  <c r="I27" i="3"/>
  <c r="I28" i="3"/>
  <c r="J28" i="3" s="1"/>
  <c r="I29" i="3"/>
  <c r="J29" i="3" s="1"/>
  <c r="I30" i="3"/>
  <c r="J30" i="3" s="1"/>
  <c r="I31" i="3"/>
  <c r="I32" i="3"/>
  <c r="J32" i="3" s="1"/>
  <c r="I33" i="3"/>
  <c r="I34" i="3"/>
  <c r="I35" i="3"/>
  <c r="J35" i="3" s="1"/>
  <c r="I36" i="3"/>
  <c r="I37" i="3"/>
  <c r="J37" i="3" s="1"/>
  <c r="I38" i="3"/>
  <c r="J38" i="3" s="1"/>
  <c r="I39" i="3"/>
  <c r="I40" i="3"/>
  <c r="I41" i="3"/>
  <c r="I42" i="3"/>
  <c r="J42" i="3" s="1"/>
  <c r="I43" i="3"/>
  <c r="I44" i="3"/>
  <c r="I45" i="3"/>
  <c r="I46" i="3"/>
  <c r="J46" i="3" s="1"/>
  <c r="I47" i="3"/>
  <c r="I48" i="3"/>
  <c r="I49" i="3"/>
  <c r="J49" i="3" s="1"/>
  <c r="I50" i="3"/>
  <c r="I51" i="3"/>
  <c r="J51" i="3" s="1"/>
  <c r="I52" i="3"/>
  <c r="J52" i="3" s="1"/>
  <c r="I53" i="3"/>
  <c r="J53" i="3" s="1"/>
  <c r="I54" i="3"/>
  <c r="J54" i="3" s="1"/>
  <c r="I55" i="3"/>
  <c r="I56" i="3"/>
  <c r="I57" i="3"/>
  <c r="I58" i="3"/>
  <c r="I59" i="3"/>
  <c r="I60" i="3"/>
  <c r="J60" i="3" s="1"/>
  <c r="I61" i="3"/>
  <c r="I62" i="3"/>
  <c r="I63" i="3"/>
  <c r="J63" i="3" s="1"/>
  <c r="I64" i="3"/>
  <c r="I65" i="3"/>
  <c r="I66" i="3"/>
  <c r="I67" i="3"/>
  <c r="J67" i="3" s="1"/>
  <c r="I68" i="3"/>
  <c r="I69" i="3"/>
  <c r="J69" i="3" s="1"/>
  <c r="I70" i="3"/>
  <c r="I71" i="3"/>
  <c r="I72" i="3"/>
  <c r="I73" i="3"/>
  <c r="J73" i="3" s="1"/>
  <c r="I74" i="3"/>
  <c r="I75" i="3"/>
  <c r="I76" i="3"/>
  <c r="I77" i="3"/>
  <c r="I78" i="3"/>
  <c r="J78" i="3" s="1"/>
  <c r="I79" i="3"/>
  <c r="J79" i="3" s="1"/>
  <c r="I80" i="3"/>
  <c r="I81" i="3"/>
  <c r="I82" i="3"/>
  <c r="I83" i="3"/>
  <c r="I84" i="3"/>
  <c r="I85" i="3"/>
  <c r="J85" i="3" s="1"/>
  <c r="I86" i="3"/>
  <c r="I87" i="3"/>
  <c r="I88" i="3"/>
  <c r="J88" i="3" s="1"/>
  <c r="I89" i="3"/>
  <c r="I90" i="3"/>
  <c r="J90" i="3" s="1"/>
  <c r="I91" i="3"/>
  <c r="I92" i="3"/>
  <c r="I93" i="3"/>
  <c r="I94" i="3"/>
  <c r="J94" i="3" s="1"/>
  <c r="I95" i="3"/>
  <c r="J95" i="3" s="1"/>
  <c r="I96" i="3"/>
  <c r="J96" i="3" s="1"/>
  <c r="I97" i="3"/>
  <c r="J97" i="3" s="1"/>
  <c r="I98" i="3"/>
  <c r="J98" i="3" s="1"/>
  <c r="I99" i="3"/>
  <c r="I100" i="3"/>
  <c r="J100" i="3" s="1"/>
  <c r="I101" i="3"/>
  <c r="I102" i="3"/>
  <c r="J102" i="3" s="1"/>
  <c r="I103" i="3"/>
  <c r="J103" i="3" s="1"/>
  <c r="I104" i="3"/>
  <c r="J104" i="3" s="1"/>
  <c r="I105" i="3"/>
  <c r="I106" i="3"/>
  <c r="J106" i="3" s="1"/>
  <c r="I107" i="3"/>
  <c r="J107" i="3" s="1"/>
  <c r="I108" i="3"/>
  <c r="I109" i="3"/>
  <c r="I110" i="3"/>
  <c r="J110" i="3" s="1"/>
  <c r="I111" i="3"/>
  <c r="I112" i="3"/>
  <c r="I113" i="3"/>
  <c r="J113" i="3" s="1"/>
  <c r="I114" i="3"/>
  <c r="I115" i="3"/>
  <c r="I116" i="3"/>
  <c r="I117" i="3"/>
  <c r="I118" i="3"/>
  <c r="J118" i="3" s="1"/>
  <c r="I119" i="3"/>
  <c r="I120" i="3"/>
  <c r="I121" i="3"/>
  <c r="I122" i="3"/>
  <c r="I123" i="3"/>
  <c r="I124" i="3"/>
  <c r="I125" i="3"/>
  <c r="J125" i="3" s="1"/>
  <c r="I126" i="3"/>
  <c r="J126" i="3" s="1"/>
  <c r="I127" i="3"/>
  <c r="I128" i="3"/>
  <c r="J128" i="3" s="1"/>
  <c r="I129" i="3"/>
  <c r="I130" i="3"/>
  <c r="I131" i="3"/>
  <c r="I132" i="3"/>
  <c r="I133" i="3"/>
  <c r="J133" i="3" s="1"/>
  <c r="I134" i="3"/>
  <c r="J134" i="3" s="1"/>
  <c r="I135" i="3"/>
  <c r="I136" i="3"/>
  <c r="I137" i="3"/>
  <c r="I138" i="3"/>
  <c r="I139" i="3"/>
  <c r="I140" i="3"/>
  <c r="I141" i="3"/>
  <c r="J141" i="3" s="1"/>
  <c r="I142" i="3"/>
  <c r="I143" i="3"/>
  <c r="I144" i="3"/>
  <c r="J144" i="3" s="1"/>
  <c r="I145" i="3"/>
  <c r="I146" i="3"/>
  <c r="J146" i="3" s="1"/>
  <c r="I147" i="3"/>
  <c r="I148" i="3"/>
  <c r="J148" i="3" s="1"/>
  <c r="I149" i="3"/>
  <c r="I150" i="3"/>
  <c r="J150" i="3" s="1"/>
  <c r="I151" i="3"/>
  <c r="J151" i="3" s="1"/>
  <c r="I152" i="3"/>
  <c r="I153" i="3"/>
  <c r="J153" i="3" s="1"/>
  <c r="I154" i="3"/>
  <c r="I155" i="3"/>
  <c r="J155" i="3" s="1"/>
  <c r="I156" i="3"/>
  <c r="I157" i="3"/>
  <c r="I158" i="3"/>
  <c r="J158" i="3" s="1"/>
  <c r="I159" i="3"/>
  <c r="I160" i="3"/>
  <c r="I161" i="3"/>
  <c r="I162" i="3"/>
  <c r="I163" i="3"/>
  <c r="J163" i="3" s="1"/>
  <c r="I164" i="3"/>
  <c r="J164" i="3" s="1"/>
  <c r="I165" i="3"/>
  <c r="J165" i="3" s="1"/>
  <c r="I166" i="3"/>
  <c r="I167" i="3"/>
  <c r="J167" i="3" s="1"/>
  <c r="I168" i="3"/>
  <c r="J168" i="3" s="1"/>
  <c r="I169" i="3"/>
  <c r="I170" i="3"/>
  <c r="I171" i="3"/>
  <c r="I172" i="3"/>
  <c r="J172" i="3" s="1"/>
  <c r="I173" i="3"/>
  <c r="I174" i="3"/>
  <c r="I175" i="3"/>
  <c r="I176" i="3"/>
  <c r="I177" i="3"/>
  <c r="I178" i="3"/>
  <c r="I179" i="3"/>
  <c r="J179" i="3" s="1"/>
  <c r="I180" i="3"/>
  <c r="J180" i="3" s="1"/>
  <c r="I181" i="3"/>
  <c r="I182" i="3"/>
  <c r="I183" i="3"/>
  <c r="I184" i="3"/>
  <c r="I185" i="3"/>
  <c r="J185" i="3" s="1"/>
  <c r="I186" i="3"/>
  <c r="I187" i="3"/>
  <c r="I188" i="3"/>
  <c r="J188" i="3" s="1"/>
  <c r="I189" i="3"/>
  <c r="I190" i="3"/>
  <c r="J190" i="3" s="1"/>
  <c r="I191" i="3"/>
  <c r="I192" i="3"/>
  <c r="J192" i="3" s="1"/>
  <c r="I193" i="3"/>
  <c r="I194" i="3"/>
  <c r="J194" i="3" s="1"/>
  <c r="I195" i="3"/>
  <c r="J195" i="3" s="1"/>
  <c r="I196" i="3"/>
  <c r="I197" i="3"/>
  <c r="I198" i="3"/>
  <c r="I199" i="3"/>
  <c r="I200" i="3"/>
  <c r="I201" i="3"/>
  <c r="I202" i="3"/>
  <c r="I203" i="3"/>
  <c r="I204" i="3"/>
  <c r="I205" i="3"/>
  <c r="I206" i="3"/>
  <c r="J206" i="3" s="1"/>
  <c r="I207" i="3"/>
  <c r="I208" i="3"/>
  <c r="I209" i="3"/>
  <c r="J209" i="3" s="1"/>
  <c r="I210" i="3"/>
  <c r="I211" i="3"/>
  <c r="I212" i="3"/>
  <c r="I213" i="3"/>
  <c r="J213" i="3" s="1"/>
  <c r="I214" i="3"/>
  <c r="I215" i="3"/>
  <c r="I216" i="3"/>
  <c r="I217" i="3"/>
  <c r="J217" i="3" s="1"/>
  <c r="I218" i="3"/>
  <c r="J218" i="3" s="1"/>
  <c r="I219" i="3"/>
  <c r="J219" i="3" s="1"/>
  <c r="I220" i="3"/>
  <c r="I221" i="3"/>
  <c r="J221" i="3" s="1"/>
  <c r="I222" i="3"/>
  <c r="J222" i="3" s="1"/>
  <c r="I223" i="3"/>
  <c r="F8" i="3"/>
  <c r="F7" i="3"/>
  <c r="F6" i="3"/>
  <c r="F5" i="3"/>
  <c r="F4" i="3"/>
  <c r="F3" i="3"/>
  <c r="O256" i="1" l="1"/>
  <c r="J17" i="3"/>
  <c r="N253" i="3"/>
  <c r="N248" i="1" s="1"/>
  <c r="N250" i="3"/>
  <c r="N248" i="3"/>
  <c r="N256" i="3"/>
  <c r="N260" i="3"/>
  <c r="N255" i="1" s="1"/>
  <c r="N254" i="3"/>
  <c r="N257" i="3"/>
  <c r="N258" i="3"/>
  <c r="N259" i="3"/>
  <c r="N255" i="3"/>
  <c r="N250" i="1" s="1"/>
  <c r="N249" i="3"/>
  <c r="P257" i="3"/>
  <c r="P256" i="3"/>
  <c r="P250" i="3"/>
  <c r="P260" i="3"/>
  <c r="P258" i="3"/>
  <c r="P259" i="3"/>
  <c r="P253" i="3"/>
  <c r="P248" i="3"/>
  <c r="P255" i="3"/>
  <c r="P249" i="3"/>
  <c r="P254" i="3"/>
  <c r="J116" i="3"/>
  <c r="K116" i="3" s="1"/>
  <c r="J242" i="3"/>
  <c r="K242" i="3" s="1"/>
  <c r="J216" i="3"/>
  <c r="K216" i="3" s="1"/>
  <c r="J204" i="3"/>
  <c r="K204" i="3" s="1"/>
  <c r="L204" i="3" s="1"/>
  <c r="J156" i="3"/>
  <c r="K156" i="3" s="1"/>
  <c r="L156" i="3" s="1"/>
  <c r="J132" i="3"/>
  <c r="K132" i="3" s="1"/>
  <c r="L132" i="3" s="1"/>
  <c r="J203" i="3"/>
  <c r="K203" i="3" s="1"/>
  <c r="L203" i="3" s="1"/>
  <c r="J131" i="3"/>
  <c r="K131" i="3" s="1"/>
  <c r="L131" i="3" s="1"/>
  <c r="M83" i="3"/>
  <c r="O83" i="3" s="1"/>
  <c r="J83" i="3"/>
  <c r="K83" i="3" s="1"/>
  <c r="L83" i="3" s="1"/>
  <c r="J59" i="3"/>
  <c r="K59" i="3" s="1"/>
  <c r="M214" i="3"/>
  <c r="O214" i="3" s="1"/>
  <c r="J214" i="3"/>
  <c r="K214" i="3" s="1"/>
  <c r="L214" i="3" s="1"/>
  <c r="J202" i="3"/>
  <c r="K202" i="3" s="1"/>
  <c r="J178" i="3"/>
  <c r="K178" i="3" s="1"/>
  <c r="J154" i="3"/>
  <c r="K154" i="3" s="1"/>
  <c r="M142" i="3"/>
  <c r="O142" i="3" s="1"/>
  <c r="J142" i="3"/>
  <c r="K142" i="3" s="1"/>
  <c r="L142" i="3" s="1"/>
  <c r="M70" i="3"/>
  <c r="O70" i="3" s="1"/>
  <c r="J70" i="3"/>
  <c r="K70" i="3" s="1"/>
  <c r="L70" i="3" s="1"/>
  <c r="M227" i="3"/>
  <c r="O227" i="3" s="1"/>
  <c r="J227" i="3"/>
  <c r="K227" i="3" s="1"/>
  <c r="L227" i="3" s="1"/>
  <c r="J201" i="3"/>
  <c r="K201" i="3" s="1"/>
  <c r="L201" i="3" s="1"/>
  <c r="J177" i="3"/>
  <c r="K177" i="3" s="1"/>
  <c r="J129" i="3"/>
  <c r="K129" i="3" s="1"/>
  <c r="L129" i="3" s="1"/>
  <c r="M105" i="3"/>
  <c r="O105" i="3" s="1"/>
  <c r="J105" i="3"/>
  <c r="K105" i="3" s="1"/>
  <c r="L105" i="3" s="1"/>
  <c r="J81" i="3"/>
  <c r="K81" i="3" s="1"/>
  <c r="J57" i="3"/>
  <c r="K57" i="3" s="1"/>
  <c r="J226" i="3"/>
  <c r="K226" i="3" s="1"/>
  <c r="M92" i="3"/>
  <c r="O92" i="3" s="1"/>
  <c r="J92" i="3"/>
  <c r="K92" i="3" s="1"/>
  <c r="L92" i="3" s="1"/>
  <c r="J80" i="3"/>
  <c r="J56" i="3"/>
  <c r="K56" i="3" s="1"/>
  <c r="J20" i="3"/>
  <c r="K20" i="3" s="1"/>
  <c r="L20" i="3" s="1"/>
  <c r="M246" i="3"/>
  <c r="O246" i="3" s="1"/>
  <c r="J246" i="3"/>
  <c r="K246" i="3" s="1"/>
  <c r="L246" i="3" s="1"/>
  <c r="J223" i="3"/>
  <c r="K223" i="3" s="1"/>
  <c r="J211" i="3"/>
  <c r="K211" i="3" s="1"/>
  <c r="M199" i="3"/>
  <c r="O199" i="3" s="1"/>
  <c r="J199" i="3"/>
  <c r="K199" i="3" s="1"/>
  <c r="L199" i="3" s="1"/>
  <c r="J187" i="3"/>
  <c r="K187" i="3" s="1"/>
  <c r="L187" i="3" s="1"/>
  <c r="M175" i="3"/>
  <c r="O175" i="3" s="1"/>
  <c r="J175" i="3"/>
  <c r="K175" i="3" s="1"/>
  <c r="L175" i="3" s="1"/>
  <c r="J139" i="3"/>
  <c r="K139" i="3" s="1"/>
  <c r="L139" i="3" s="1"/>
  <c r="J127" i="3"/>
  <c r="K127" i="3" s="1"/>
  <c r="M115" i="3"/>
  <c r="O115" i="3" s="1"/>
  <c r="J115" i="3"/>
  <c r="K115" i="3" s="1"/>
  <c r="L115" i="3" s="1"/>
  <c r="J91" i="3"/>
  <c r="K91" i="3" s="1"/>
  <c r="J55" i="3"/>
  <c r="K55" i="3" s="1"/>
  <c r="J245" i="3"/>
  <c r="K245" i="3" s="1"/>
  <c r="J210" i="3"/>
  <c r="K210" i="3" s="1"/>
  <c r="J186" i="3"/>
  <c r="K186" i="3" s="1"/>
  <c r="J138" i="3"/>
  <c r="K138" i="3" s="1"/>
  <c r="M114" i="3"/>
  <c r="O114" i="3" s="1"/>
  <c r="J114" i="3"/>
  <c r="K114" i="3" s="1"/>
  <c r="L114" i="3" s="1"/>
  <c r="M241" i="3"/>
  <c r="O241" i="3" s="1"/>
  <c r="J241" i="3"/>
  <c r="K241" i="3" s="1"/>
  <c r="L241" i="3" s="1"/>
  <c r="J197" i="3"/>
  <c r="K197" i="3" s="1"/>
  <c r="L197" i="3" s="1"/>
  <c r="M173" i="3"/>
  <c r="O173" i="3" s="1"/>
  <c r="J173" i="3"/>
  <c r="K173" i="3" s="1"/>
  <c r="L173" i="3" s="1"/>
  <c r="M149" i="3"/>
  <c r="O149" i="3" s="1"/>
  <c r="J149" i="3"/>
  <c r="K149" i="3" s="1"/>
  <c r="L149" i="3" s="1"/>
  <c r="J137" i="3"/>
  <c r="K137" i="3" s="1"/>
  <c r="L137" i="3" s="1"/>
  <c r="J101" i="3"/>
  <c r="K101" i="3" s="1"/>
  <c r="J77" i="3"/>
  <c r="K77" i="3" s="1"/>
  <c r="L77" i="3" s="1"/>
  <c r="M41" i="3"/>
  <c r="O41" i="3" s="1"/>
  <c r="J41" i="3"/>
  <c r="K41" i="3" s="1"/>
  <c r="L41" i="3" s="1"/>
  <c r="M243" i="3"/>
  <c r="O243" i="3" s="1"/>
  <c r="J243" i="3"/>
  <c r="K243" i="3" s="1"/>
  <c r="L243" i="3" s="1"/>
  <c r="J220" i="3"/>
  <c r="K220" i="3" s="1"/>
  <c r="M208" i="3"/>
  <c r="O208" i="3" s="1"/>
  <c r="J208" i="3"/>
  <c r="M184" i="3"/>
  <c r="O184" i="3" s="1"/>
  <c r="J184" i="3"/>
  <c r="K184" i="3" s="1"/>
  <c r="L184" i="3" s="1"/>
  <c r="M160" i="3"/>
  <c r="O160" i="3" s="1"/>
  <c r="J160" i="3"/>
  <c r="K160" i="3" s="1"/>
  <c r="L160" i="3" s="1"/>
  <c r="M136" i="3"/>
  <c r="O136" i="3" s="1"/>
  <c r="J136" i="3"/>
  <c r="K136" i="3" s="1"/>
  <c r="L136" i="3" s="1"/>
  <c r="M76" i="3"/>
  <c r="O76" i="3" s="1"/>
  <c r="J76" i="3"/>
  <c r="K76" i="3" s="1"/>
  <c r="L76" i="3" s="1"/>
  <c r="J239" i="3"/>
  <c r="K239" i="3" s="1"/>
  <c r="J171" i="3"/>
  <c r="K171" i="3" s="1"/>
  <c r="L171" i="3" s="1"/>
  <c r="J147" i="3"/>
  <c r="K147" i="3" s="1"/>
  <c r="J123" i="3"/>
  <c r="K123" i="3" s="1"/>
  <c r="J99" i="3"/>
  <c r="J87" i="3"/>
  <c r="K87" i="3" s="1"/>
  <c r="L87" i="3" s="1"/>
  <c r="M75" i="3"/>
  <c r="O75" i="3" s="1"/>
  <c r="J75" i="3"/>
  <c r="K75" i="3" s="1"/>
  <c r="L75" i="3" s="1"/>
  <c r="J39" i="3"/>
  <c r="K39" i="3" s="1"/>
  <c r="L39" i="3" s="1"/>
  <c r="J27" i="3"/>
  <c r="K27" i="3" s="1"/>
  <c r="J238" i="3"/>
  <c r="K238" i="3" s="1"/>
  <c r="L238" i="3" s="1"/>
  <c r="J182" i="3"/>
  <c r="K182" i="3" s="1"/>
  <c r="M170" i="3"/>
  <c r="O170" i="3" s="1"/>
  <c r="J170" i="3"/>
  <c r="K170" i="3" s="1"/>
  <c r="L170" i="3" s="1"/>
  <c r="J122" i="3"/>
  <c r="K122" i="3" s="1"/>
  <c r="J86" i="3"/>
  <c r="K86" i="3" s="1"/>
  <c r="J74" i="3"/>
  <c r="K74" i="3" s="1"/>
  <c r="L74" i="3" s="1"/>
  <c r="J62" i="3"/>
  <c r="J50" i="3"/>
  <c r="K50" i="3" s="1"/>
  <c r="J231" i="3"/>
  <c r="K231" i="3" s="1"/>
  <c r="J237" i="3"/>
  <c r="K237" i="3" s="1"/>
  <c r="M215" i="3"/>
  <c r="O215" i="3" s="1"/>
  <c r="J215" i="3"/>
  <c r="K215" i="3" s="1"/>
  <c r="L215" i="3" s="1"/>
  <c r="J191" i="3"/>
  <c r="K191" i="3" s="1"/>
  <c r="L191" i="3" s="1"/>
  <c r="J143" i="3"/>
  <c r="K143" i="3" s="1"/>
  <c r="M119" i="3"/>
  <c r="O119" i="3" s="1"/>
  <c r="J119" i="3"/>
  <c r="K119" i="3" s="1"/>
  <c r="L119" i="3" s="1"/>
  <c r="J71" i="3"/>
  <c r="K71" i="3" s="1"/>
  <c r="L71" i="3" s="1"/>
  <c r="M47" i="3"/>
  <c r="O47" i="3" s="1"/>
  <c r="J47" i="3"/>
  <c r="K47" i="3" s="1"/>
  <c r="L47" i="3" s="1"/>
  <c r="M166" i="3"/>
  <c r="O166" i="3" s="1"/>
  <c r="J166" i="3"/>
  <c r="K166" i="3" s="1"/>
  <c r="L166" i="3" s="1"/>
  <c r="J130" i="3"/>
  <c r="K130" i="3" s="1"/>
  <c r="J82" i="3"/>
  <c r="K82" i="3" s="1"/>
  <c r="J58" i="3"/>
  <c r="K58" i="3" s="1"/>
  <c r="J34" i="3"/>
  <c r="K34" i="3" s="1"/>
  <c r="M189" i="3"/>
  <c r="O189" i="3" s="1"/>
  <c r="J189" i="3"/>
  <c r="K189" i="3" s="1"/>
  <c r="L189" i="3" s="1"/>
  <c r="J117" i="3"/>
  <c r="K117" i="3" s="1"/>
  <c r="L117" i="3" s="1"/>
  <c r="J93" i="3"/>
  <c r="K93" i="3" s="1"/>
  <c r="J45" i="3"/>
  <c r="K45" i="3" s="1"/>
  <c r="L45" i="3" s="1"/>
  <c r="J33" i="3"/>
  <c r="K33" i="3" s="1"/>
  <c r="J21" i="3"/>
  <c r="K21" i="3" s="1"/>
  <c r="J247" i="3"/>
  <c r="K247" i="3" s="1"/>
  <c r="L247" i="3" s="1"/>
  <c r="J212" i="3"/>
  <c r="K212" i="3" s="1"/>
  <c r="L212" i="3" s="1"/>
  <c r="J200" i="3"/>
  <c r="K200" i="3" s="1"/>
  <c r="J176" i="3"/>
  <c r="K176" i="3" s="1"/>
  <c r="M152" i="3"/>
  <c r="O152" i="3" s="1"/>
  <c r="J152" i="3"/>
  <c r="K152" i="3" s="1"/>
  <c r="L152" i="3" s="1"/>
  <c r="J140" i="3"/>
  <c r="K140" i="3" s="1"/>
  <c r="L140" i="3" s="1"/>
  <c r="J68" i="3"/>
  <c r="K68" i="3" s="1"/>
  <c r="J44" i="3"/>
  <c r="K44" i="3" s="1"/>
  <c r="L44" i="3" s="1"/>
  <c r="J43" i="3"/>
  <c r="K43" i="3" s="1"/>
  <c r="J31" i="3"/>
  <c r="K31" i="3" s="1"/>
  <c r="J19" i="3"/>
  <c r="K19" i="3" s="1"/>
  <c r="L19" i="3" s="1"/>
  <c r="M198" i="3"/>
  <c r="O198" i="3" s="1"/>
  <c r="J198" i="3"/>
  <c r="K198" i="3" s="1"/>
  <c r="L198" i="3" s="1"/>
  <c r="J174" i="3"/>
  <c r="K174" i="3" s="1"/>
  <c r="J162" i="3"/>
  <c r="K162" i="3" s="1"/>
  <c r="L162" i="3" s="1"/>
  <c r="J66" i="3"/>
  <c r="K66" i="3" s="1"/>
  <c r="J244" i="3"/>
  <c r="K244" i="3" s="1"/>
  <c r="L244" i="3" s="1"/>
  <c r="J161" i="3"/>
  <c r="K161" i="3" s="1"/>
  <c r="L161" i="3" s="1"/>
  <c r="M89" i="3"/>
  <c r="O89" i="3" s="1"/>
  <c r="J89" i="3"/>
  <c r="K89" i="3" s="1"/>
  <c r="L89" i="3" s="1"/>
  <c r="J65" i="3"/>
  <c r="K65" i="3" s="1"/>
  <c r="M196" i="3"/>
  <c r="O196" i="3" s="1"/>
  <c r="J196" i="3"/>
  <c r="K196" i="3" s="1"/>
  <c r="L196" i="3" s="1"/>
  <c r="J124" i="3"/>
  <c r="K124" i="3" s="1"/>
  <c r="J112" i="3"/>
  <c r="K112" i="3" s="1"/>
  <c r="M64" i="3"/>
  <c r="O64" i="3" s="1"/>
  <c r="J64" i="3"/>
  <c r="K64" i="3" s="1"/>
  <c r="L64" i="3" s="1"/>
  <c r="J40" i="3"/>
  <c r="K40" i="3" s="1"/>
  <c r="M233" i="3"/>
  <c r="O233" i="3" s="1"/>
  <c r="J233" i="3"/>
  <c r="K233" i="3" s="1"/>
  <c r="L233" i="3" s="1"/>
  <c r="J207" i="3"/>
  <c r="K207" i="3" s="1"/>
  <c r="J183" i="3"/>
  <c r="K183" i="3" s="1"/>
  <c r="J159" i="3"/>
  <c r="K159" i="3" s="1"/>
  <c r="L159" i="3" s="1"/>
  <c r="J135" i="3"/>
  <c r="K135" i="3" s="1"/>
  <c r="J111" i="3"/>
  <c r="K111" i="3" s="1"/>
  <c r="J205" i="3"/>
  <c r="K205" i="3" s="1"/>
  <c r="J193" i="3"/>
  <c r="K193" i="3" s="1"/>
  <c r="M181" i="3"/>
  <c r="O181" i="3" s="1"/>
  <c r="J181" i="3"/>
  <c r="K181" i="3" s="1"/>
  <c r="L181" i="3" s="1"/>
  <c r="J169" i="3"/>
  <c r="K169" i="3" s="1"/>
  <c r="J157" i="3"/>
  <c r="K157" i="3" s="1"/>
  <c r="L157" i="3" s="1"/>
  <c r="M145" i="3"/>
  <c r="O145" i="3" s="1"/>
  <c r="J145" i="3"/>
  <c r="K145" i="3" s="1"/>
  <c r="L145" i="3" s="1"/>
  <c r="J121" i="3"/>
  <c r="K121" i="3" s="1"/>
  <c r="J109" i="3"/>
  <c r="K109" i="3" s="1"/>
  <c r="J61" i="3"/>
  <c r="K61" i="3" s="1"/>
  <c r="M25" i="3"/>
  <c r="O25" i="3" s="1"/>
  <c r="J25" i="3"/>
  <c r="K25" i="3" s="1"/>
  <c r="L25" i="3" s="1"/>
  <c r="M230" i="3"/>
  <c r="O230" i="3" s="1"/>
  <c r="J230" i="3"/>
  <c r="K230" i="3" s="1"/>
  <c r="L230" i="3" s="1"/>
  <c r="J236" i="3"/>
  <c r="K236" i="3" s="1"/>
  <c r="L236" i="3" s="1"/>
  <c r="J120" i="3"/>
  <c r="K120" i="3" s="1"/>
  <c r="J108" i="3"/>
  <c r="K108" i="3" s="1"/>
  <c r="L108" i="3" s="1"/>
  <c r="J84" i="3"/>
  <c r="K84" i="3" s="1"/>
  <c r="L84" i="3" s="1"/>
  <c r="J72" i="3"/>
  <c r="K72" i="3" s="1"/>
  <c r="J48" i="3"/>
  <c r="K48" i="3" s="1"/>
  <c r="J36" i="3"/>
  <c r="K36" i="3" s="1"/>
  <c r="M229" i="3"/>
  <c r="O229" i="3" s="1"/>
  <c r="J229" i="3"/>
  <c r="K229" i="3" s="1"/>
  <c r="L229" i="3" s="1"/>
  <c r="M235" i="3"/>
  <c r="O235" i="3" s="1"/>
  <c r="J235" i="3"/>
  <c r="K235" i="3" s="1"/>
  <c r="L235" i="3" s="1"/>
  <c r="M19" i="3"/>
  <c r="O19" i="3" s="1"/>
  <c r="M238" i="3"/>
  <c r="O238" i="3" s="1"/>
  <c r="M236" i="3"/>
  <c r="O236" i="3" s="1"/>
  <c r="K240" i="3"/>
  <c r="K151" i="3"/>
  <c r="K208" i="3"/>
  <c r="L208" i="3" s="1"/>
  <c r="M137" i="3"/>
  <c r="O137" i="3" s="1"/>
  <c r="M247" i="3"/>
  <c r="O247" i="3" s="1"/>
  <c r="M162" i="3"/>
  <c r="O162" i="3" s="1"/>
  <c r="M71" i="3"/>
  <c r="O71" i="3" s="1"/>
  <c r="M197" i="3"/>
  <c r="O197" i="3" s="1"/>
  <c r="M20" i="3"/>
  <c r="O20" i="3" s="1"/>
  <c r="M100" i="3"/>
  <c r="O100" i="3" s="1"/>
  <c r="K100" i="3"/>
  <c r="L100" i="3" s="1"/>
  <c r="K97" i="3"/>
  <c r="K85" i="3"/>
  <c r="L85" i="3" s="1"/>
  <c r="M85" i="3"/>
  <c r="O85" i="3" s="1"/>
  <c r="M69" i="3"/>
  <c r="O69" i="3" s="1"/>
  <c r="K69" i="3"/>
  <c r="L69" i="3" s="1"/>
  <c r="M195" i="3"/>
  <c r="O195" i="3" s="1"/>
  <c r="K195" i="3"/>
  <c r="L195" i="3" s="1"/>
  <c r="K158" i="3"/>
  <c r="L158" i="3" s="1"/>
  <c r="M158" i="3"/>
  <c r="O158" i="3" s="1"/>
  <c r="M148" i="3"/>
  <c r="O148" i="3" s="1"/>
  <c r="K148" i="3"/>
  <c r="L148" i="3" s="1"/>
  <c r="K125" i="3"/>
  <c r="M107" i="3"/>
  <c r="O107" i="3" s="1"/>
  <c r="K107" i="3"/>
  <c r="L107" i="3" s="1"/>
  <c r="K106" i="3"/>
  <c r="L106" i="3" s="1"/>
  <c r="M106" i="3"/>
  <c r="O106" i="3" s="1"/>
  <c r="K32" i="3"/>
  <c r="K29" i="3"/>
  <c r="M140" i="3"/>
  <c r="O140" i="3" s="1"/>
  <c r="M108" i="3"/>
  <c r="O108" i="3" s="1"/>
  <c r="M74" i="3"/>
  <c r="O74" i="3" s="1"/>
  <c r="M212" i="3"/>
  <c r="O212" i="3" s="1"/>
  <c r="M139" i="3"/>
  <c r="O139" i="3" s="1"/>
  <c r="M77" i="3"/>
  <c r="O77" i="3" s="1"/>
  <c r="K194" i="3"/>
  <c r="M187" i="3"/>
  <c r="O187" i="3" s="1"/>
  <c r="M204" i="3"/>
  <c r="O204" i="3" s="1"/>
  <c r="M201" i="3"/>
  <c r="O201" i="3" s="1"/>
  <c r="M203" i="3"/>
  <c r="O203" i="3" s="1"/>
  <c r="M159" i="3"/>
  <c r="O159" i="3" s="1"/>
  <c r="M191" i="3"/>
  <c r="O191" i="3" s="1"/>
  <c r="K222" i="3"/>
  <c r="M131" i="3"/>
  <c r="O131" i="3" s="1"/>
  <c r="M161" i="3"/>
  <c r="O161" i="3" s="1"/>
  <c r="M171" i="3"/>
  <c r="O171" i="3" s="1"/>
  <c r="M87" i="3"/>
  <c r="O87" i="3" s="1"/>
  <c r="M45" i="3"/>
  <c r="O45" i="3" s="1"/>
  <c r="M129" i="3"/>
  <c r="O129" i="3" s="1"/>
  <c r="M84" i="3"/>
  <c r="O84" i="3" s="1"/>
  <c r="M132" i="3"/>
  <c r="O132" i="3" s="1"/>
  <c r="K90" i="3"/>
  <c r="K224" i="3"/>
  <c r="K16" i="3"/>
  <c r="K52" i="3"/>
  <c r="L52" i="3" s="1"/>
  <c r="M52" i="3"/>
  <c r="O52" i="3" s="1"/>
  <c r="M42" i="3"/>
  <c r="O42" i="3" s="1"/>
  <c r="K42" i="3"/>
  <c r="L42" i="3" s="1"/>
  <c r="M35" i="3"/>
  <c r="O35" i="3" s="1"/>
  <c r="K35" i="3"/>
  <c r="L35" i="3" s="1"/>
  <c r="K26" i="3"/>
  <c r="L26" i="3" s="1"/>
  <c r="M26" i="3"/>
  <c r="O26" i="3" s="1"/>
  <c r="M18" i="3"/>
  <c r="O18" i="3" s="1"/>
  <c r="K18" i="3"/>
  <c r="L18" i="3" s="1"/>
  <c r="M228" i="3"/>
  <c r="O228" i="3" s="1"/>
  <c r="K228" i="3"/>
  <c r="L228" i="3" s="1"/>
  <c r="K49" i="3"/>
  <c r="M44" i="3"/>
  <c r="O44" i="3" s="1"/>
  <c r="K180" i="3"/>
  <c r="M172" i="3"/>
  <c r="O172" i="3" s="1"/>
  <c r="K172" i="3"/>
  <c r="L172" i="3" s="1"/>
  <c r="M153" i="3"/>
  <c r="O153" i="3" s="1"/>
  <c r="K153" i="3"/>
  <c r="L153" i="3" s="1"/>
  <c r="M146" i="3"/>
  <c r="O146" i="3" s="1"/>
  <c r="K146" i="3"/>
  <c r="L146" i="3" s="1"/>
  <c r="K144" i="3"/>
  <c r="M234" i="3"/>
  <c r="O234" i="3" s="1"/>
  <c r="K234" i="3"/>
  <c r="L234" i="3" s="1"/>
  <c r="M37" i="3"/>
  <c r="O37" i="3" s="1"/>
  <c r="N114" i="3"/>
  <c r="N148" i="3"/>
  <c r="P246" i="3"/>
  <c r="P70" i="3"/>
  <c r="N217" i="3"/>
  <c r="P196" i="3"/>
  <c r="P145" i="3"/>
  <c r="N137" i="3"/>
  <c r="K30" i="3"/>
  <c r="N106" i="3"/>
  <c r="N46" i="3"/>
  <c r="N41" i="1" s="1"/>
  <c r="N236" i="3"/>
  <c r="P24" i="3"/>
  <c r="P136" i="3"/>
  <c r="N247" i="3"/>
  <c r="N242" i="1" s="1"/>
  <c r="N131" i="3"/>
  <c r="N18" i="3"/>
  <c r="P19" i="3"/>
  <c r="P234" i="3"/>
  <c r="P199" i="3"/>
  <c r="P110" i="3"/>
  <c r="N234" i="3"/>
  <c r="N87" i="3"/>
  <c r="N82" i="1" s="1"/>
  <c r="N100" i="3"/>
  <c r="P89" i="3"/>
  <c r="N146" i="3"/>
  <c r="N140" i="3"/>
  <c r="N135" i="1" s="1"/>
  <c r="P37" i="3"/>
  <c r="N195" i="3"/>
  <c r="P84" i="3"/>
  <c r="P214" i="3"/>
  <c r="N233" i="3"/>
  <c r="P87" i="3"/>
  <c r="N19" i="3"/>
  <c r="N14" i="1" s="1"/>
  <c r="P149" i="3"/>
  <c r="N37" i="3"/>
  <c r="N32" i="1" s="1"/>
  <c r="P171" i="3"/>
  <c r="N162" i="3"/>
  <c r="N118" i="3"/>
  <c r="N113" i="1" s="1"/>
  <c r="P153" i="3"/>
  <c r="P63" i="3"/>
  <c r="P54" i="3"/>
  <c r="P39" i="3"/>
  <c r="P94" i="3"/>
  <c r="P157" i="3"/>
  <c r="P241" i="3"/>
  <c r="N243" i="3"/>
  <c r="N67" i="3"/>
  <c r="P228" i="3"/>
  <c r="P92" i="3"/>
  <c r="N136" i="3"/>
  <c r="N131" i="1" s="1"/>
  <c r="P106" i="3"/>
  <c r="N64" i="3"/>
  <c r="P161" i="3"/>
  <c r="P76" i="3"/>
  <c r="N175" i="3"/>
  <c r="P195" i="3"/>
  <c r="P181" i="3"/>
  <c r="N71" i="3"/>
  <c r="N66" i="1" s="1"/>
  <c r="P41" i="3"/>
  <c r="P217" i="3"/>
  <c r="N83" i="3"/>
  <c r="N42" i="3"/>
  <c r="N37" i="1" s="1"/>
  <c r="P83" i="3"/>
  <c r="N145" i="3"/>
  <c r="P225" i="3"/>
  <c r="P142" i="3"/>
  <c r="P215" i="3"/>
  <c r="P114" i="3"/>
  <c r="P235" i="3"/>
  <c r="P229" i="3"/>
  <c r="N76" i="3"/>
  <c r="P155" i="3"/>
  <c r="M244" i="3"/>
  <c r="O244" i="3" s="1"/>
  <c r="P100" i="3"/>
  <c r="N39" i="3"/>
  <c r="N235" i="3"/>
  <c r="N230" i="1" s="1"/>
  <c r="N149" i="3"/>
  <c r="N184" i="3"/>
  <c r="P73" i="3"/>
  <c r="N142" i="3"/>
  <c r="N170" i="3"/>
  <c r="P160" i="3"/>
  <c r="K192" i="3"/>
  <c r="P167" i="3"/>
  <c r="K60" i="3"/>
  <c r="M218" i="3"/>
  <c r="O218" i="3" s="1"/>
  <c r="K218" i="3"/>
  <c r="L218" i="3" s="1"/>
  <c r="N181" i="3"/>
  <c r="N176" i="1" s="1"/>
  <c r="K179" i="3"/>
  <c r="K141" i="3"/>
  <c r="L141" i="3" s="1"/>
  <c r="M141" i="3"/>
  <c r="O141" i="3" s="1"/>
  <c r="M113" i="3"/>
  <c r="O113" i="3" s="1"/>
  <c r="K113" i="3"/>
  <c r="L113" i="3" s="1"/>
  <c r="K98" i="3"/>
  <c r="K79" i="3"/>
  <c r="K67" i="3"/>
  <c r="L67" i="3" s="1"/>
  <c r="M67" i="3"/>
  <c r="O67" i="3" s="1"/>
  <c r="M17" i="3"/>
  <c r="O17" i="3" s="1"/>
  <c r="K17" i="3"/>
  <c r="L17" i="3" s="1"/>
  <c r="P42" i="3"/>
  <c r="N230" i="3"/>
  <c r="K190" i="3"/>
  <c r="L190" i="3" s="1"/>
  <c r="M190" i="3"/>
  <c r="O190" i="3" s="1"/>
  <c r="M188" i="3"/>
  <c r="O188" i="3" s="1"/>
  <c r="K188" i="3"/>
  <c r="L188" i="3" s="1"/>
  <c r="P184" i="3"/>
  <c r="M165" i="3"/>
  <c r="O165" i="3" s="1"/>
  <c r="K165" i="3"/>
  <c r="L165" i="3" s="1"/>
  <c r="M63" i="3"/>
  <c r="O63" i="3" s="1"/>
  <c r="K63" i="3"/>
  <c r="L63" i="3" s="1"/>
  <c r="M54" i="3"/>
  <c r="O54" i="3" s="1"/>
  <c r="K54" i="3"/>
  <c r="L54" i="3" s="1"/>
  <c r="K53" i="3"/>
  <c r="L53" i="3" s="1"/>
  <c r="M53" i="3"/>
  <c r="O53" i="3" s="1"/>
  <c r="M24" i="3"/>
  <c r="O24" i="3" s="1"/>
  <c r="K24" i="3"/>
  <c r="L24" i="3" s="1"/>
  <c r="M22" i="3"/>
  <c r="O22" i="3" s="1"/>
  <c r="K22" i="3"/>
  <c r="L22" i="3" s="1"/>
  <c r="P236" i="3"/>
  <c r="N185" i="3"/>
  <c r="N180" i="1" s="1"/>
  <c r="P185" i="3"/>
  <c r="K168" i="3"/>
  <c r="L168" i="3" s="1"/>
  <c r="P168" i="3"/>
  <c r="M168" i="3"/>
  <c r="O168" i="3" s="1"/>
  <c r="K167" i="3"/>
  <c r="L167" i="3" s="1"/>
  <c r="N167" i="3"/>
  <c r="N162" i="1" s="1"/>
  <c r="M164" i="3"/>
  <c r="O164" i="3" s="1"/>
  <c r="K164" i="3"/>
  <c r="L164" i="3" s="1"/>
  <c r="N164" i="3"/>
  <c r="P164" i="3"/>
  <c r="K163" i="3"/>
  <c r="M156" i="3"/>
  <c r="O156" i="3" s="1"/>
  <c r="P156" i="3"/>
  <c r="M155" i="3"/>
  <c r="O155" i="3" s="1"/>
  <c r="K155" i="3"/>
  <c r="L155" i="3" s="1"/>
  <c r="N155" i="3"/>
  <c r="N150" i="1" s="1"/>
  <c r="M150" i="3"/>
  <c r="O150" i="3" s="1"/>
  <c r="N150" i="3"/>
  <c r="N145" i="1" s="1"/>
  <c r="P150" i="3"/>
  <c r="M134" i="3"/>
  <c r="O134" i="3" s="1"/>
  <c r="P134" i="3"/>
  <c r="M133" i="3"/>
  <c r="O133" i="3" s="1"/>
  <c r="K133" i="3"/>
  <c r="L133" i="3" s="1"/>
  <c r="N133" i="3"/>
  <c r="K128" i="3"/>
  <c r="K126" i="3"/>
  <c r="N119" i="3"/>
  <c r="P118" i="3"/>
  <c r="M117" i="3"/>
  <c r="O117" i="3" s="1"/>
  <c r="N117" i="3"/>
  <c r="N112" i="1" s="1"/>
  <c r="P117" i="3"/>
  <c r="M110" i="3"/>
  <c r="O110" i="3" s="1"/>
  <c r="K110" i="3"/>
  <c r="L110" i="3" s="1"/>
  <c r="K104" i="3"/>
  <c r="L104" i="3" s="1"/>
  <c r="M104" i="3"/>
  <c r="O104" i="3" s="1"/>
  <c r="N103" i="3"/>
  <c r="M103" i="3"/>
  <c r="O103" i="3" s="1"/>
  <c r="M102" i="3"/>
  <c r="O102" i="3" s="1"/>
  <c r="P102" i="3"/>
  <c r="K96" i="3"/>
  <c r="P95" i="3"/>
  <c r="N95" i="3"/>
  <c r="N90" i="1" s="1"/>
  <c r="M94" i="3"/>
  <c r="O94" i="3" s="1"/>
  <c r="K94" i="3"/>
  <c r="L94" i="3" s="1"/>
  <c r="M88" i="3"/>
  <c r="O88" i="3" s="1"/>
  <c r="P88" i="3"/>
  <c r="P78" i="3"/>
  <c r="N78" i="3"/>
  <c r="M73" i="3"/>
  <c r="O73" i="3" s="1"/>
  <c r="K73" i="3"/>
  <c r="L73" i="3" s="1"/>
  <c r="N73" i="3"/>
  <c r="N68" i="1" s="1"/>
  <c r="M51" i="3"/>
  <c r="O51" i="3" s="1"/>
  <c r="K51" i="3"/>
  <c r="L51" i="3" s="1"/>
  <c r="N51" i="3"/>
  <c r="K46" i="3"/>
  <c r="L46" i="3" s="1"/>
  <c r="M46" i="3"/>
  <c r="O46" i="3" s="1"/>
  <c r="P46" i="3"/>
  <c r="P45" i="3"/>
  <c r="K38" i="3"/>
  <c r="L38" i="3" s="1"/>
  <c r="M38" i="3"/>
  <c r="O38" i="3" s="1"/>
  <c r="P38" i="3"/>
  <c r="P158" i="3"/>
  <c r="N26" i="3"/>
  <c r="P35" i="3"/>
  <c r="P227" i="3"/>
  <c r="N115" i="3"/>
  <c r="P218" i="3"/>
  <c r="P172" i="3"/>
  <c r="P52" i="3"/>
  <c r="N77" i="3"/>
  <c r="P159" i="3"/>
  <c r="N238" i="3"/>
  <c r="P71" i="3"/>
  <c r="P44" i="3"/>
  <c r="P53" i="3"/>
  <c r="P131" i="3"/>
  <c r="N23" i="3"/>
  <c r="P221" i="3"/>
  <c r="P208" i="3"/>
  <c r="P47" i="3"/>
  <c r="N85" i="3"/>
  <c r="P243" i="3"/>
  <c r="N153" i="3"/>
  <c r="N148" i="1" s="1"/>
  <c r="P204" i="3"/>
  <c r="N204" i="3"/>
  <c r="P18" i="3"/>
  <c r="N69" i="3"/>
  <c r="N64" i="1" s="1"/>
  <c r="P85" i="3"/>
  <c r="N152" i="3"/>
  <c r="P146" i="3"/>
  <c r="N89" i="3"/>
  <c r="N84" i="1" s="1"/>
  <c r="N218" i="3"/>
  <c r="N188" i="3"/>
  <c r="P23" i="3"/>
  <c r="N63" i="3"/>
  <c r="N58" i="1" s="1"/>
  <c r="P213" i="3"/>
  <c r="N229" i="3"/>
  <c r="P166" i="3"/>
  <c r="N166" i="3"/>
  <c r="N212" i="3"/>
  <c r="N52" i="3"/>
  <c r="N47" i="1" s="1"/>
  <c r="N20" i="3"/>
  <c r="N171" i="3"/>
  <c r="N166" i="1" s="1"/>
  <c r="P69" i="3"/>
  <c r="N105" i="3"/>
  <c r="N132" i="3"/>
  <c r="N127" i="1" s="1"/>
  <c r="N197" i="3"/>
  <c r="N192" i="1" s="1"/>
  <c r="P140" i="3"/>
  <c r="N187" i="3"/>
  <c r="P212" i="3"/>
  <c r="P74" i="3"/>
  <c r="N74" i="3"/>
  <c r="N191" i="3"/>
  <c r="P77" i="3"/>
  <c r="N208" i="3"/>
  <c r="N203" i="1" s="1"/>
  <c r="N244" i="3"/>
  <c r="N161" i="3"/>
  <c r="N156" i="1" s="1"/>
  <c r="P148" i="3"/>
  <c r="P191" i="3"/>
  <c r="N203" i="3"/>
  <c r="M23" i="3"/>
  <c r="O23" i="3" s="1"/>
  <c r="P115" i="3"/>
  <c r="N107" i="3"/>
  <c r="N199" i="3"/>
  <c r="N194" i="1" s="1"/>
  <c r="N22" i="3"/>
  <c r="N246" i="3"/>
  <c r="N241" i="1" s="1"/>
  <c r="N173" i="3"/>
  <c r="N168" i="1" s="1"/>
  <c r="N201" i="3"/>
  <c r="N84" i="3"/>
  <c r="N79" i="1" s="1"/>
  <c r="P25" i="3"/>
  <c r="N108" i="3"/>
  <c r="P173" i="3"/>
  <c r="N25" i="3"/>
  <c r="N213" i="3"/>
  <c r="N208" i="1" s="1"/>
  <c r="P108" i="3"/>
  <c r="P197" i="3"/>
  <c r="M232" i="3"/>
  <c r="O232" i="3" s="1"/>
  <c r="K232" i="3"/>
  <c r="L232" i="3" s="1"/>
  <c r="K225" i="3"/>
  <c r="L225" i="3" s="1"/>
  <c r="N225" i="3"/>
  <c r="N220" i="1" s="1"/>
  <c r="P219" i="3"/>
  <c r="P133" i="3"/>
  <c r="N129" i="3"/>
  <c r="N124" i="1" s="1"/>
  <c r="N92" i="3"/>
  <c r="N87" i="1" s="1"/>
  <c r="N168" i="3"/>
  <c r="N163" i="1" s="1"/>
  <c r="N160" i="3"/>
  <c r="N155" i="1" s="1"/>
  <c r="N102" i="3"/>
  <c r="N97" i="1" s="1"/>
  <c r="N158" i="3"/>
  <c r="P233" i="3"/>
  <c r="N189" i="3"/>
  <c r="N184" i="1" s="1"/>
  <c r="P141" i="3"/>
  <c r="N53" i="3"/>
  <c r="P238" i="3"/>
  <c r="N24" i="3"/>
  <c r="N19" i="1" s="1"/>
  <c r="N141" i="3"/>
  <c r="N136" i="1" s="1"/>
  <c r="P170" i="3"/>
  <c r="P75" i="3"/>
  <c r="P203" i="3"/>
  <c r="N165" i="3"/>
  <c r="P190" i="3"/>
  <c r="N44" i="3"/>
  <c r="P230" i="3"/>
  <c r="N198" i="3"/>
  <c r="N193" i="1" s="1"/>
  <c r="N159" i="3"/>
  <c r="P175" i="3"/>
  <c r="P206" i="3"/>
  <c r="P104" i="3"/>
  <c r="N219" i="3"/>
  <c r="N214" i="1" s="1"/>
  <c r="N35" i="3"/>
  <c r="N30" i="1" s="1"/>
  <c r="N94" i="3"/>
  <c r="N89" i="1" s="1"/>
  <c r="P22" i="3"/>
  <c r="P132" i="3"/>
  <c r="N228" i="3"/>
  <c r="N223" i="1" s="1"/>
  <c r="N104" i="3"/>
  <c r="K37" i="3"/>
  <c r="L37" i="3" s="1"/>
  <c r="M118" i="3"/>
  <c r="O118" i="3" s="1"/>
  <c r="K118" i="3"/>
  <c r="L118" i="3" s="1"/>
  <c r="K95" i="3"/>
  <c r="L95" i="3" s="1"/>
  <c r="M95" i="3"/>
  <c r="O95" i="3" s="1"/>
  <c r="N45" i="3"/>
  <c r="K78" i="3"/>
  <c r="L78" i="3" s="1"/>
  <c r="M78" i="3"/>
  <c r="O78" i="3" s="1"/>
  <c r="P51" i="3"/>
  <c r="N241" i="3"/>
  <c r="N236" i="1" s="1"/>
  <c r="N17" i="3"/>
  <c r="N70" i="3"/>
  <c r="N65" i="1" s="1"/>
  <c r="N139" i="3"/>
  <c r="N54" i="3"/>
  <c r="N49" i="1" s="1"/>
  <c r="P247" i="3"/>
  <c r="P188" i="3"/>
  <c r="N227" i="3"/>
  <c r="N222" i="1" s="1"/>
  <c r="N134" i="3"/>
  <c r="N129" i="1" s="1"/>
  <c r="N88" i="3"/>
  <c r="P67" i="3"/>
  <c r="P165" i="3"/>
  <c r="N215" i="3"/>
  <c r="N210" i="1" s="1"/>
  <c r="N156" i="3"/>
  <c r="N151" i="1" s="1"/>
  <c r="N113" i="3"/>
  <c r="N190" i="3"/>
  <c r="N185" i="1" s="1"/>
  <c r="K23" i="3"/>
  <c r="L23" i="3" s="1"/>
  <c r="N75" i="3"/>
  <c r="N70" i="1" s="1"/>
  <c r="P244" i="3"/>
  <c r="P103" i="3"/>
  <c r="P129" i="3"/>
  <c r="P232" i="3"/>
  <c r="P26" i="3"/>
  <c r="P139" i="3"/>
  <c r="N214" i="3"/>
  <c r="N209" i="1" s="1"/>
  <c r="P64" i="3"/>
  <c r="P187" i="3"/>
  <c r="P17" i="3"/>
  <c r="M39" i="3"/>
  <c r="O39" i="3" s="1"/>
  <c r="K103" i="3"/>
  <c r="L103" i="3" s="1"/>
  <c r="P198" i="3"/>
  <c r="P113" i="3"/>
  <c r="N232" i="3"/>
  <c r="N227" i="1" s="1"/>
  <c r="N41" i="3"/>
  <c r="N36" i="1" s="1"/>
  <c r="K102" i="3"/>
  <c r="L102" i="3" s="1"/>
  <c r="P137" i="3"/>
  <c r="P105" i="3"/>
  <c r="P201" i="3"/>
  <c r="P162" i="3"/>
  <c r="P119" i="3"/>
  <c r="M185" i="3"/>
  <c r="O185" i="3" s="1"/>
  <c r="M157" i="3"/>
  <c r="O157" i="3" s="1"/>
  <c r="N38" i="3"/>
  <c r="N33" i="1" s="1"/>
  <c r="N172" i="3"/>
  <c r="N167" i="1" s="1"/>
  <c r="N47" i="3"/>
  <c r="N42" i="1" s="1"/>
  <c r="K185" i="3"/>
  <c r="L185" i="3" s="1"/>
  <c r="P20" i="3"/>
  <c r="K134" i="3"/>
  <c r="L134" i="3" s="1"/>
  <c r="N157" i="3"/>
  <c r="N152" i="1" s="1"/>
  <c r="M167" i="3"/>
  <c r="O167" i="3" s="1"/>
  <c r="K150" i="3"/>
  <c r="L150" i="3" s="1"/>
  <c r="M225" i="3"/>
  <c r="O225" i="3" s="1"/>
  <c r="K88" i="3"/>
  <c r="L88" i="3" s="1"/>
  <c r="M213" i="3"/>
  <c r="O213" i="3" s="1"/>
  <c r="K213" i="3"/>
  <c r="L213" i="3" s="1"/>
  <c r="K206" i="3"/>
  <c r="L206" i="3" s="1"/>
  <c r="M206" i="3"/>
  <c r="O206" i="3" s="1"/>
  <c r="K28" i="3"/>
  <c r="M219" i="3"/>
  <c r="O219" i="3" s="1"/>
  <c r="K219" i="3"/>
  <c r="L219" i="3" s="1"/>
  <c r="P189" i="3"/>
  <c r="N110" i="3"/>
  <c r="N105" i="1" s="1"/>
  <c r="N206" i="3"/>
  <c r="N201" i="1" s="1"/>
  <c r="P107" i="3"/>
  <c r="P152" i="3"/>
  <c r="N196" i="3"/>
  <c r="N191" i="1" s="1"/>
  <c r="M221" i="3"/>
  <c r="O221" i="3" s="1"/>
  <c r="K221" i="3"/>
  <c r="L221" i="3" s="1"/>
  <c r="N221" i="3"/>
  <c r="K217" i="3"/>
  <c r="L217" i="3" s="1"/>
  <c r="M217" i="3"/>
  <c r="O217" i="3" s="1"/>
  <c r="K209" i="3"/>
  <c r="N102" i="1" l="1"/>
  <c r="N161" i="1"/>
  <c r="N21" i="1"/>
  <c r="N114" i="1"/>
  <c r="N34" i="1"/>
  <c r="N71" i="1"/>
  <c r="N170" i="1"/>
  <c r="N62" i="1"/>
  <c r="N228" i="1"/>
  <c r="N95" i="1"/>
  <c r="N126" i="1"/>
  <c r="N231" i="1"/>
  <c r="N132" i="1"/>
  <c r="N249" i="1"/>
  <c r="N245" i="1"/>
  <c r="N134" i="1"/>
  <c r="N99" i="1"/>
  <c r="N110" i="1"/>
  <c r="N179" i="1"/>
  <c r="N254" i="1"/>
  <c r="N238" i="1"/>
  <c r="N83" i="1"/>
  <c r="N12" i="1"/>
  <c r="N39" i="1"/>
  <c r="N20" i="1"/>
  <c r="N17" i="1"/>
  <c r="N186" i="1"/>
  <c r="N182" i="1"/>
  <c r="N100" i="1"/>
  <c r="N224" i="1"/>
  <c r="N183" i="1"/>
  <c r="N147" i="1"/>
  <c r="N199" i="1"/>
  <c r="N80" i="1"/>
  <c r="N18" i="1"/>
  <c r="N159" i="1"/>
  <c r="N225" i="1"/>
  <c r="N165" i="1"/>
  <c r="N144" i="1"/>
  <c r="N78" i="1"/>
  <c r="N157" i="1"/>
  <c r="N141" i="1"/>
  <c r="N229" i="1"/>
  <c r="N101" i="1"/>
  <c r="N143" i="1"/>
  <c r="N253" i="1"/>
  <c r="N251" i="1"/>
  <c r="N160" i="1"/>
  <c r="N103" i="1"/>
  <c r="N108" i="1"/>
  <c r="N15" i="1"/>
  <c r="N72" i="1"/>
  <c r="N46" i="1"/>
  <c r="N216" i="1"/>
  <c r="N40" i="1"/>
  <c r="N154" i="1"/>
  <c r="N48" i="1"/>
  <c r="N153" i="1"/>
  <c r="N196" i="1"/>
  <c r="N198" i="1"/>
  <c r="N239" i="1"/>
  <c r="N69" i="1"/>
  <c r="N207" i="1"/>
  <c r="N213" i="1"/>
  <c r="N233" i="1"/>
  <c r="N73" i="1"/>
  <c r="N98" i="1"/>
  <c r="N128" i="1"/>
  <c r="N137" i="1"/>
  <c r="N140" i="1"/>
  <c r="N59" i="1"/>
  <c r="N190" i="1"/>
  <c r="N13" i="1"/>
  <c r="N212" i="1"/>
  <c r="N109" i="1"/>
  <c r="N244" i="1"/>
  <c r="Q244" i="1" s="1"/>
  <c r="N252" i="1"/>
  <c r="N243" i="1"/>
  <c r="Q243" i="1" s="1"/>
  <c r="T255" i="1"/>
  <c r="U255" i="1" s="1"/>
  <c r="Q255" i="1"/>
  <c r="T245" i="1"/>
  <c r="U245" i="1" s="1"/>
  <c r="Q245" i="1"/>
  <c r="Q249" i="1"/>
  <c r="T249" i="1"/>
  <c r="U249" i="1" s="1"/>
  <c r="Q250" i="1"/>
  <c r="T250" i="1"/>
  <c r="U250" i="1" s="1"/>
  <c r="Q248" i="1"/>
  <c r="T248" i="1"/>
  <c r="U248" i="1" s="1"/>
  <c r="T13" i="1"/>
  <c r="U13" i="1" s="1"/>
  <c r="T186" i="1"/>
  <c r="U186" i="1" s="1"/>
  <c r="Q64" i="1"/>
  <c r="Q161" i="1"/>
  <c r="Q208" i="1"/>
  <c r="K261" i="3"/>
  <c r="T244" i="1" l="1"/>
  <c r="U244" i="1" s="1"/>
  <c r="T243" i="1"/>
  <c r="U243" i="1" s="1"/>
  <c r="L128" i="3"/>
  <c r="M128" i="3" s="1"/>
  <c r="O128" i="3" s="1"/>
  <c r="L252" i="3"/>
  <c r="L251" i="3"/>
  <c r="L194" i="3"/>
  <c r="M194" i="3" s="1"/>
  <c r="O194" i="3" s="1"/>
  <c r="L125" i="3"/>
  <c r="M125" i="3" s="1"/>
  <c r="O125" i="3" s="1"/>
  <c r="L192" i="3"/>
  <c r="M192" i="3" s="1"/>
  <c r="O192" i="3" s="1"/>
  <c r="L96" i="3"/>
  <c r="N96" i="3" s="1"/>
  <c r="L79" i="3"/>
  <c r="M79" i="3" s="1"/>
  <c r="O79" i="3" s="1"/>
  <c r="L49" i="3"/>
  <c r="M49" i="3" s="1"/>
  <c r="O49" i="3" s="1"/>
  <c r="L60" i="3"/>
  <c r="M60" i="3" s="1"/>
  <c r="O60" i="3" s="1"/>
  <c r="L240" i="3"/>
  <c r="M240" i="3" s="1"/>
  <c r="O240" i="3" s="1"/>
  <c r="L180" i="3"/>
  <c r="N180" i="3" s="1"/>
  <c r="L222" i="3"/>
  <c r="L32" i="3"/>
  <c r="L126" i="3"/>
  <c r="L98" i="3"/>
  <c r="N98" i="3" s="1"/>
  <c r="L163" i="3"/>
  <c r="M163" i="3" s="1"/>
  <c r="O163" i="3" s="1"/>
  <c r="L16" i="3"/>
  <c r="P16" i="3" s="1"/>
  <c r="L193" i="3"/>
  <c r="L124" i="3"/>
  <c r="L99" i="3"/>
  <c r="L61" i="3"/>
  <c r="L223" i="3"/>
  <c r="L112" i="3"/>
  <c r="L143" i="3"/>
  <c r="L59" i="3"/>
  <c r="L80" i="3"/>
  <c r="L127" i="3"/>
  <c r="L33" i="3"/>
  <c r="L211" i="3"/>
  <c r="L224" i="3"/>
  <c r="L90" i="3"/>
  <c r="L209" i="3"/>
  <c r="P209" i="3" s="1"/>
  <c r="L179" i="3"/>
  <c r="L151" i="3"/>
  <c r="L144" i="3"/>
  <c r="L97" i="3"/>
  <c r="L56" i="3"/>
  <c r="L55" i="3"/>
  <c r="L29" i="3"/>
  <c r="L28" i="3"/>
  <c r="Q13" i="1"/>
  <c r="Q186" i="1"/>
  <c r="T208" i="1"/>
  <c r="U208" i="1" s="1"/>
  <c r="T161" i="1"/>
  <c r="U161" i="1" s="1"/>
  <c r="T64" i="1"/>
  <c r="U64" i="1" s="1"/>
  <c r="T228" i="1"/>
  <c r="U228" i="1" s="1"/>
  <c r="Q228" i="1"/>
  <c r="T78" i="1"/>
  <c r="U78" i="1" s="1"/>
  <c r="Q78" i="1"/>
  <c r="Q222" i="1"/>
  <c r="T222" i="1"/>
  <c r="U222" i="1" s="1"/>
  <c r="Q155" i="1"/>
  <c r="T155" i="1"/>
  <c r="U155" i="1" s="1"/>
  <c r="T151" i="1"/>
  <c r="U151" i="1" s="1"/>
  <c r="Q151" i="1"/>
  <c r="T147" i="1"/>
  <c r="U147" i="1" s="1"/>
  <c r="Q147" i="1"/>
  <c r="T209" i="1"/>
  <c r="U209" i="1" s="1"/>
  <c r="Q209" i="1"/>
  <c r="Q108" i="1"/>
  <c r="T108" i="1"/>
  <c r="U108" i="1" s="1"/>
  <c r="Q223" i="1"/>
  <c r="T223" i="1"/>
  <c r="U223" i="1" s="1"/>
  <c r="T154" i="1"/>
  <c r="U154" i="1" s="1"/>
  <c r="Q154" i="1"/>
  <c r="T193" i="1"/>
  <c r="U193" i="1" s="1"/>
  <c r="Q193" i="1"/>
  <c r="Q143" i="1"/>
  <c r="T143" i="1"/>
  <c r="U143" i="1" s="1"/>
  <c r="Q165" i="1"/>
  <c r="T165" i="1"/>
  <c r="U165" i="1" s="1"/>
  <c r="Q100" i="1"/>
  <c r="T100" i="1"/>
  <c r="U100" i="1" s="1"/>
  <c r="T136" i="1"/>
  <c r="U136" i="1" s="1"/>
  <c r="Q136" i="1"/>
  <c r="T36" i="1"/>
  <c r="U36" i="1" s="1"/>
  <c r="Q36" i="1"/>
  <c r="T82" i="1"/>
  <c r="U82" i="1" s="1"/>
  <c r="Q82" i="1"/>
  <c r="Q145" i="1"/>
  <c r="T145" i="1"/>
  <c r="U145" i="1" s="1"/>
  <c r="T41" i="1"/>
  <c r="U41" i="1" s="1"/>
  <c r="Q41" i="1"/>
  <c r="Q127" i="1"/>
  <c r="T127" i="1"/>
  <c r="U127" i="1" s="1"/>
  <c r="T135" i="1"/>
  <c r="U135" i="1" s="1"/>
  <c r="Q135" i="1"/>
  <c r="Q98" i="1"/>
  <c r="T98" i="1"/>
  <c r="U98" i="1" s="1"/>
  <c r="Q203" i="1"/>
  <c r="T203" i="1"/>
  <c r="U203" i="1" s="1"/>
  <c r="T73" i="1"/>
  <c r="U73" i="1" s="1"/>
  <c r="Q73" i="1"/>
  <c r="T97" i="1"/>
  <c r="U97" i="1" s="1"/>
  <c r="Q97" i="1"/>
  <c r="T84" i="1"/>
  <c r="U84" i="1" s="1"/>
  <c r="Q84" i="1"/>
  <c r="T131" i="1"/>
  <c r="U131" i="1" s="1"/>
  <c r="Q131" i="1"/>
  <c r="Q179" i="1"/>
  <c r="T179" i="1"/>
  <c r="U179" i="1" s="1"/>
  <c r="T162" i="1"/>
  <c r="U162" i="1" s="1"/>
  <c r="Q162" i="1"/>
  <c r="T32" i="1"/>
  <c r="U32" i="1" s="1"/>
  <c r="Q32" i="1"/>
  <c r="T65" i="1"/>
  <c r="U65" i="1" s="1"/>
  <c r="Q65" i="1"/>
  <c r="T12" i="1"/>
  <c r="U12" i="1" s="1"/>
  <c r="Q12" i="1"/>
  <c r="T79" i="1"/>
  <c r="U79" i="1" s="1"/>
  <c r="Q79" i="1"/>
  <c r="T140" i="1"/>
  <c r="U140" i="1" s="1"/>
  <c r="Q140" i="1"/>
  <c r="Q207" i="1"/>
  <c r="T207" i="1"/>
  <c r="U207" i="1" s="1"/>
  <c r="Q160" i="1"/>
  <c r="T160" i="1"/>
  <c r="U160" i="1" s="1"/>
  <c r="Q68" i="1"/>
  <c r="T68" i="1"/>
  <c r="U68" i="1" s="1"/>
  <c r="T109" i="1"/>
  <c r="U109" i="1" s="1"/>
  <c r="Q109" i="1"/>
  <c r="Q150" i="1"/>
  <c r="T150" i="1"/>
  <c r="U150" i="1" s="1"/>
  <c r="T152" i="1"/>
  <c r="U152" i="1" s="1"/>
  <c r="Q152" i="1"/>
  <c r="T224" i="1"/>
  <c r="U224" i="1" s="1"/>
  <c r="Q224" i="1"/>
  <c r="T238" i="1"/>
  <c r="U238" i="1" s="1"/>
  <c r="Q238" i="1"/>
  <c r="T156" i="1"/>
  <c r="U156" i="1" s="1"/>
  <c r="Q156" i="1"/>
  <c r="T14" i="1"/>
  <c r="U14" i="1" s="1"/>
  <c r="Q14" i="1"/>
  <c r="Q198" i="1"/>
  <c r="T198" i="1"/>
  <c r="U198" i="1" s="1"/>
  <c r="T185" i="1"/>
  <c r="U185" i="1" s="1"/>
  <c r="Q185" i="1"/>
  <c r="Q191" i="1"/>
  <c r="T191" i="1"/>
  <c r="U191" i="1" s="1"/>
  <c r="T157" i="1"/>
  <c r="U157" i="1" s="1"/>
  <c r="Q157" i="1"/>
  <c r="T126" i="1"/>
  <c r="U126" i="1" s="1"/>
  <c r="Q126" i="1"/>
  <c r="T90" i="1"/>
  <c r="U90" i="1" s="1"/>
  <c r="Q90" i="1"/>
  <c r="L200" i="3"/>
  <c r="L62" i="3"/>
  <c r="L239" i="3"/>
  <c r="L111" i="3"/>
  <c r="L31" i="3"/>
  <c r="L226" i="3"/>
  <c r="L101" i="3"/>
  <c r="L50" i="3"/>
  <c r="L242" i="3"/>
  <c r="L183" i="3"/>
  <c r="L91" i="3"/>
  <c r="L21" i="3"/>
  <c r="L207" i="3"/>
  <c r="L48" i="3"/>
  <c r="L178" i="3"/>
  <c r="L210" i="3"/>
  <c r="L205" i="3"/>
  <c r="L202" i="3"/>
  <c r="L177" i="3"/>
  <c r="L30" i="3"/>
  <c r="L216" i="3"/>
  <c r="L120" i="3"/>
  <c r="L231" i="3"/>
  <c r="L34" i="3"/>
  <c r="L220" i="3"/>
  <c r="L169" i="3"/>
  <c r="L121" i="3"/>
  <c r="L135" i="3"/>
  <c r="L186" i="3"/>
  <c r="L82" i="3"/>
  <c r="L58" i="3"/>
  <c r="L109" i="3"/>
  <c r="L68" i="3"/>
  <c r="L237" i="3"/>
  <c r="L27" i="3"/>
  <c r="L154" i="3"/>
  <c r="L36" i="3"/>
  <c r="L122" i="3"/>
  <c r="L57" i="3"/>
  <c r="L123" i="3"/>
  <c r="L182" i="3"/>
  <c r="L147" i="3"/>
  <c r="L81" i="3"/>
  <c r="L176" i="3"/>
  <c r="L43" i="3"/>
  <c r="L40" i="3"/>
  <c r="L245" i="3"/>
  <c r="L86" i="3"/>
  <c r="L138" i="3"/>
  <c r="L116" i="3"/>
  <c r="L130" i="3"/>
  <c r="L93" i="3"/>
  <c r="L66" i="3"/>
  <c r="L65" i="3"/>
  <c r="L174" i="3"/>
  <c r="L72" i="3"/>
  <c r="N128" i="3" l="1"/>
  <c r="N123" i="1" s="1"/>
  <c r="T123" i="1" s="1"/>
  <c r="U123" i="1" s="1"/>
  <c r="P128" i="3"/>
  <c r="P96" i="3"/>
  <c r="N91" i="1" s="1"/>
  <c r="M96" i="3"/>
  <c r="O96" i="3" s="1"/>
  <c r="N251" i="3"/>
  <c r="P251" i="3"/>
  <c r="M251" i="3"/>
  <c r="O251" i="3" s="1"/>
  <c r="P192" i="3"/>
  <c r="M252" i="3"/>
  <c r="O252" i="3" s="1"/>
  <c r="P252" i="3"/>
  <c r="N252" i="3"/>
  <c r="N247" i="1" s="1"/>
  <c r="P125" i="3"/>
  <c r="N125" i="3"/>
  <c r="N120" i="1" s="1"/>
  <c r="N192" i="3"/>
  <c r="N187" i="1" s="1"/>
  <c r="P194" i="3"/>
  <c r="N209" i="3"/>
  <c r="N204" i="1" s="1"/>
  <c r="N194" i="3"/>
  <c r="P60" i="3"/>
  <c r="M126" i="3"/>
  <c r="O126" i="3" s="1"/>
  <c r="P126" i="3"/>
  <c r="N163" i="3"/>
  <c r="N158" i="1" s="1"/>
  <c r="P163" i="3"/>
  <c r="N126" i="3"/>
  <c r="N121" i="1" s="1"/>
  <c r="N16" i="3"/>
  <c r="N11" i="1" s="1"/>
  <c r="M16" i="3"/>
  <c r="O16" i="3" s="1"/>
  <c r="N60" i="3"/>
  <c r="N55" i="1" s="1"/>
  <c r="N79" i="3"/>
  <c r="N74" i="1" s="1"/>
  <c r="P79" i="3"/>
  <c r="P32" i="3"/>
  <c r="M32" i="3"/>
  <c r="O32" i="3" s="1"/>
  <c r="N32" i="3"/>
  <c r="N27" i="1" s="1"/>
  <c r="M222" i="3"/>
  <c r="O222" i="3" s="1"/>
  <c r="P222" i="3"/>
  <c r="M180" i="3"/>
  <c r="O180" i="3" s="1"/>
  <c r="P180" i="3"/>
  <c r="N175" i="1" s="1"/>
  <c r="P240" i="3"/>
  <c r="N240" i="3"/>
  <c r="N235" i="1" s="1"/>
  <c r="N222" i="3"/>
  <c r="N49" i="3"/>
  <c r="N44" i="1" s="1"/>
  <c r="P49" i="3"/>
  <c r="P98" i="3"/>
  <c r="N93" i="1" s="1"/>
  <c r="M98" i="3"/>
  <c r="O98" i="3" s="1"/>
  <c r="P223" i="3"/>
  <c r="N223" i="3"/>
  <c r="M223" i="3"/>
  <c r="O223" i="3" s="1"/>
  <c r="M209" i="3"/>
  <c r="O209" i="3" s="1"/>
  <c r="M90" i="3"/>
  <c r="O90" i="3" s="1"/>
  <c r="N90" i="3"/>
  <c r="P90" i="3"/>
  <c r="M61" i="3"/>
  <c r="O61" i="3" s="1"/>
  <c r="N61" i="3"/>
  <c r="N56" i="1" s="1"/>
  <c r="P61" i="3"/>
  <c r="M224" i="3"/>
  <c r="O224" i="3" s="1"/>
  <c r="P224" i="3"/>
  <c r="N224" i="3"/>
  <c r="N219" i="1" s="1"/>
  <c r="M99" i="3"/>
  <c r="O99" i="3" s="1"/>
  <c r="P99" i="3"/>
  <c r="N99" i="3"/>
  <c r="P97" i="3"/>
  <c r="M97" i="3"/>
  <c r="O97" i="3" s="1"/>
  <c r="N97" i="3"/>
  <c r="N124" i="3"/>
  <c r="P124" i="3"/>
  <c r="M124" i="3"/>
  <c r="O124" i="3" s="1"/>
  <c r="M144" i="3"/>
  <c r="O144" i="3" s="1"/>
  <c r="N144" i="3"/>
  <c r="P144" i="3"/>
  <c r="P193" i="3"/>
  <c r="M193" i="3"/>
  <c r="O193" i="3" s="1"/>
  <c r="N193" i="3"/>
  <c r="N188" i="1" s="1"/>
  <c r="M211" i="3"/>
  <c r="O211" i="3" s="1"/>
  <c r="P211" i="3"/>
  <c r="N211" i="3"/>
  <c r="N206" i="1" s="1"/>
  <c r="M143" i="3"/>
  <c r="O143" i="3" s="1"/>
  <c r="P143" i="3"/>
  <c r="N143" i="3"/>
  <c r="M112" i="3"/>
  <c r="O112" i="3" s="1"/>
  <c r="P112" i="3"/>
  <c r="N112" i="3"/>
  <c r="N107" i="1" s="1"/>
  <c r="N33" i="3"/>
  <c r="P33" i="3"/>
  <c r="M33" i="3"/>
  <c r="O33" i="3" s="1"/>
  <c r="P127" i="3"/>
  <c r="M127" i="3"/>
  <c r="O127" i="3" s="1"/>
  <c r="N127" i="3"/>
  <c r="M151" i="3"/>
  <c r="O151" i="3" s="1"/>
  <c r="P151" i="3"/>
  <c r="N151" i="3"/>
  <c r="P80" i="3"/>
  <c r="N80" i="3"/>
  <c r="M80" i="3"/>
  <c r="O80" i="3" s="1"/>
  <c r="P179" i="3"/>
  <c r="M179" i="3"/>
  <c r="O179" i="3" s="1"/>
  <c r="N179" i="3"/>
  <c r="N174" i="1" s="1"/>
  <c r="M59" i="3"/>
  <c r="O59" i="3" s="1"/>
  <c r="P59" i="3"/>
  <c r="N59" i="3"/>
  <c r="N54" i="1" s="1"/>
  <c r="M29" i="3"/>
  <c r="O29" i="3" s="1"/>
  <c r="P29" i="3"/>
  <c r="N29" i="3"/>
  <c r="N55" i="3"/>
  <c r="N50" i="1" s="1"/>
  <c r="P55" i="3"/>
  <c r="M55" i="3"/>
  <c r="O55" i="3" s="1"/>
  <c r="N28" i="3"/>
  <c r="M28" i="3"/>
  <c r="O28" i="3" s="1"/>
  <c r="P28" i="3"/>
  <c r="P56" i="3"/>
  <c r="N56" i="3"/>
  <c r="M56" i="3"/>
  <c r="O56" i="3" s="1"/>
  <c r="P72" i="3"/>
  <c r="M72" i="3"/>
  <c r="O72" i="3" s="1"/>
  <c r="N72" i="3"/>
  <c r="N67" i="1" s="1"/>
  <c r="N65" i="3"/>
  <c r="M65" i="3"/>
  <c r="O65" i="3" s="1"/>
  <c r="P65" i="3"/>
  <c r="P93" i="3"/>
  <c r="N93" i="3"/>
  <c r="N88" i="1" s="1"/>
  <c r="M93" i="3"/>
  <c r="O93" i="3" s="1"/>
  <c r="N116" i="3"/>
  <c r="N111" i="1" s="1"/>
  <c r="P116" i="3"/>
  <c r="M116" i="3"/>
  <c r="O116" i="3" s="1"/>
  <c r="M86" i="3"/>
  <c r="O86" i="3" s="1"/>
  <c r="P86" i="3"/>
  <c r="N86" i="3"/>
  <c r="N40" i="3"/>
  <c r="M40" i="3"/>
  <c r="O40" i="3" s="1"/>
  <c r="P40" i="3"/>
  <c r="N176" i="3"/>
  <c r="N171" i="1" s="1"/>
  <c r="M176" i="3"/>
  <c r="O176" i="3" s="1"/>
  <c r="P176" i="3"/>
  <c r="N147" i="3"/>
  <c r="N142" i="1" s="1"/>
  <c r="M147" i="3"/>
  <c r="O147" i="3" s="1"/>
  <c r="P147" i="3"/>
  <c r="M123" i="3"/>
  <c r="O123" i="3" s="1"/>
  <c r="N123" i="3"/>
  <c r="N118" i="1" s="1"/>
  <c r="Q118" i="1" s="1"/>
  <c r="P123" i="3"/>
  <c r="P122" i="3"/>
  <c r="M122" i="3"/>
  <c r="O122" i="3" s="1"/>
  <c r="N122" i="3"/>
  <c r="N117" i="1" s="1"/>
  <c r="M154" i="3"/>
  <c r="O154" i="3" s="1"/>
  <c r="P154" i="3"/>
  <c r="N154" i="3"/>
  <c r="M237" i="3"/>
  <c r="O237" i="3" s="1"/>
  <c r="N237" i="3"/>
  <c r="P237" i="3"/>
  <c r="M109" i="3"/>
  <c r="O109" i="3" s="1"/>
  <c r="N109" i="3"/>
  <c r="N104" i="1" s="1"/>
  <c r="P109" i="3"/>
  <c r="P82" i="3"/>
  <c r="M82" i="3"/>
  <c r="O82" i="3" s="1"/>
  <c r="N82" i="3"/>
  <c r="N77" i="1" s="1"/>
  <c r="N135" i="3"/>
  <c r="P135" i="3"/>
  <c r="M135" i="3"/>
  <c r="O135" i="3" s="1"/>
  <c r="N169" i="3"/>
  <c r="N164" i="1" s="1"/>
  <c r="M169" i="3"/>
  <c r="O169" i="3" s="1"/>
  <c r="P169" i="3"/>
  <c r="P34" i="3"/>
  <c r="M34" i="3"/>
  <c r="O34" i="3" s="1"/>
  <c r="N34" i="3"/>
  <c r="N29" i="1" s="1"/>
  <c r="M120" i="3"/>
  <c r="O120" i="3" s="1"/>
  <c r="N120" i="3"/>
  <c r="P120" i="3"/>
  <c r="N30" i="3"/>
  <c r="N25" i="1" s="1"/>
  <c r="M30" i="3"/>
  <c r="O30" i="3" s="1"/>
  <c r="P30" i="3"/>
  <c r="M202" i="3"/>
  <c r="O202" i="3" s="1"/>
  <c r="P202" i="3"/>
  <c r="N202" i="3"/>
  <c r="N197" i="1" s="1"/>
  <c r="P210" i="3"/>
  <c r="M210" i="3"/>
  <c r="O210" i="3" s="1"/>
  <c r="N210" i="3"/>
  <c r="N205" i="1" s="1"/>
  <c r="N48" i="3"/>
  <c r="M48" i="3"/>
  <c r="O48" i="3" s="1"/>
  <c r="P48" i="3"/>
  <c r="L261" i="3"/>
  <c r="M21" i="3"/>
  <c r="O21" i="3" s="1"/>
  <c r="P21" i="3"/>
  <c r="N21" i="3"/>
  <c r="N16" i="1" s="1"/>
  <c r="M183" i="3"/>
  <c r="O183" i="3" s="1"/>
  <c r="N183" i="3"/>
  <c r="N178" i="1" s="1"/>
  <c r="P183" i="3"/>
  <c r="P50" i="3"/>
  <c r="N50" i="3"/>
  <c r="M50" i="3"/>
  <c r="O50" i="3" s="1"/>
  <c r="N226" i="3"/>
  <c r="P226" i="3"/>
  <c r="M226" i="3"/>
  <c r="O226" i="3" s="1"/>
  <c r="N111" i="3"/>
  <c r="M111" i="3"/>
  <c r="O111" i="3" s="1"/>
  <c r="P111" i="3"/>
  <c r="M62" i="3"/>
  <c r="O62" i="3" s="1"/>
  <c r="N62" i="3"/>
  <c r="N57" i="1" s="1"/>
  <c r="P62" i="3"/>
  <c r="N174" i="3"/>
  <c r="N169" i="1" s="1"/>
  <c r="M174" i="3"/>
  <c r="O174" i="3" s="1"/>
  <c r="P174" i="3"/>
  <c r="N66" i="3"/>
  <c r="P66" i="3"/>
  <c r="M66" i="3"/>
  <c r="O66" i="3" s="1"/>
  <c r="N130" i="3"/>
  <c r="M130" i="3"/>
  <c r="O130" i="3" s="1"/>
  <c r="P130" i="3"/>
  <c r="N138" i="3"/>
  <c r="N133" i="1" s="1"/>
  <c r="M138" i="3"/>
  <c r="O138" i="3" s="1"/>
  <c r="P138" i="3"/>
  <c r="M245" i="3"/>
  <c r="O245" i="3" s="1"/>
  <c r="N245" i="3"/>
  <c r="P245" i="3"/>
  <c r="P43" i="3"/>
  <c r="N43" i="3"/>
  <c r="N38" i="1" s="1"/>
  <c r="M43" i="3"/>
  <c r="O43" i="3" s="1"/>
  <c r="M81" i="3"/>
  <c r="O81" i="3" s="1"/>
  <c r="N81" i="3"/>
  <c r="P81" i="3"/>
  <c r="P182" i="3"/>
  <c r="N182" i="3"/>
  <c r="N177" i="1" s="1"/>
  <c r="M182" i="3"/>
  <c r="O182" i="3" s="1"/>
  <c r="M57" i="3"/>
  <c r="O57" i="3" s="1"/>
  <c r="N57" i="3"/>
  <c r="P57" i="3"/>
  <c r="P36" i="3"/>
  <c r="N36" i="3"/>
  <c r="N31" i="1" s="1"/>
  <c r="M36" i="3"/>
  <c r="O36" i="3" s="1"/>
  <c r="M27" i="3"/>
  <c r="O27" i="3" s="1"/>
  <c r="N27" i="3"/>
  <c r="P27" i="3"/>
  <c r="M68" i="3"/>
  <c r="O68" i="3" s="1"/>
  <c r="N68" i="3"/>
  <c r="N63" i="1" s="1"/>
  <c r="P68" i="3"/>
  <c r="N58" i="3"/>
  <c r="N53" i="1" s="1"/>
  <c r="M58" i="3"/>
  <c r="O58" i="3" s="1"/>
  <c r="P58" i="3"/>
  <c r="P186" i="3"/>
  <c r="M186" i="3"/>
  <c r="O186" i="3" s="1"/>
  <c r="N186" i="3"/>
  <c r="P121" i="3"/>
  <c r="M121" i="3"/>
  <c r="O121" i="3" s="1"/>
  <c r="N121" i="3"/>
  <c r="N116" i="1" s="1"/>
  <c r="M220" i="3"/>
  <c r="O220" i="3" s="1"/>
  <c r="N220" i="3"/>
  <c r="N215" i="1" s="1"/>
  <c r="P220" i="3"/>
  <c r="P231" i="3"/>
  <c r="N231" i="3"/>
  <c r="M231" i="3"/>
  <c r="O231" i="3" s="1"/>
  <c r="M216" i="3"/>
  <c r="O216" i="3" s="1"/>
  <c r="N216" i="3"/>
  <c r="N211" i="1" s="1"/>
  <c r="P216" i="3"/>
  <c r="N177" i="3"/>
  <c r="M177" i="3"/>
  <c r="O177" i="3" s="1"/>
  <c r="P177" i="3"/>
  <c r="M205" i="3"/>
  <c r="O205" i="3" s="1"/>
  <c r="N205" i="3"/>
  <c r="N200" i="1" s="1"/>
  <c r="P205" i="3"/>
  <c r="M178" i="3"/>
  <c r="O178" i="3" s="1"/>
  <c r="N178" i="3"/>
  <c r="P178" i="3"/>
  <c r="N207" i="3"/>
  <c r="P207" i="3"/>
  <c r="M207" i="3"/>
  <c r="O207" i="3" s="1"/>
  <c r="M91" i="3"/>
  <c r="O91" i="3" s="1"/>
  <c r="N91" i="3"/>
  <c r="P91" i="3"/>
  <c r="P242" i="3"/>
  <c r="N242" i="3"/>
  <c r="N237" i="1" s="1"/>
  <c r="M242" i="3"/>
  <c r="O242" i="3" s="1"/>
  <c r="N101" i="3"/>
  <c r="N96" i="1" s="1"/>
  <c r="P101" i="3"/>
  <c r="M101" i="3"/>
  <c r="O101" i="3" s="1"/>
  <c r="N31" i="3"/>
  <c r="M31" i="3"/>
  <c r="O31" i="3" s="1"/>
  <c r="P31" i="3"/>
  <c r="N239" i="3"/>
  <c r="M239" i="3"/>
  <c r="O239" i="3" s="1"/>
  <c r="P239" i="3"/>
  <c r="P200" i="3"/>
  <c r="M200" i="3"/>
  <c r="O200" i="3" s="1"/>
  <c r="N200" i="3"/>
  <c r="Q175" i="1" l="1"/>
  <c r="T175" i="1"/>
  <c r="U175" i="1" s="1"/>
  <c r="T93" i="1"/>
  <c r="U93" i="1" s="1"/>
  <c r="Q93" i="1"/>
  <c r="N195" i="1"/>
  <c r="N26" i="1"/>
  <c r="N86" i="1"/>
  <c r="N202" i="1"/>
  <c r="N22" i="1"/>
  <c r="N76" i="1"/>
  <c r="N61" i="1"/>
  <c r="N221" i="1"/>
  <c r="N115" i="1"/>
  <c r="N149" i="1"/>
  <c r="N75" i="1"/>
  <c r="N139" i="1"/>
  <c r="N119" i="1"/>
  <c r="N94" i="1"/>
  <c r="N217" i="1"/>
  <c r="N172" i="1"/>
  <c r="N125" i="1"/>
  <c r="N106" i="1"/>
  <c r="N43" i="1"/>
  <c r="N35" i="1"/>
  <c r="N60" i="1"/>
  <c r="N122" i="1"/>
  <c r="N92" i="1"/>
  <c r="N189" i="1"/>
  <c r="N246" i="1"/>
  <c r="N234" i="1"/>
  <c r="N173" i="1"/>
  <c r="N226" i="1"/>
  <c r="N181" i="1"/>
  <c r="N52" i="1"/>
  <c r="N240" i="1"/>
  <c r="N45" i="1"/>
  <c r="N130" i="1"/>
  <c r="N232" i="1"/>
  <c r="N81" i="1"/>
  <c r="N51" i="1"/>
  <c r="N23" i="1"/>
  <c r="N24" i="1"/>
  <c r="N146" i="1"/>
  <c r="N28" i="1"/>
  <c r="N138" i="1"/>
  <c r="N85" i="1"/>
  <c r="N218" i="1"/>
  <c r="Q123" i="1"/>
  <c r="T202" i="1"/>
  <c r="U202" i="1" s="1"/>
  <c r="Q202" i="1"/>
  <c r="T61" i="1"/>
  <c r="U61" i="1" s="1"/>
  <c r="Q61" i="1"/>
  <c r="Q139" i="1"/>
  <c r="T139" i="1"/>
  <c r="U139" i="1" s="1"/>
  <c r="Q211" i="1"/>
  <c r="T211" i="1"/>
  <c r="U211" i="1" s="1"/>
  <c r="T16" i="1"/>
  <c r="U16" i="1" s="1"/>
  <c r="Q16" i="1"/>
  <c r="T43" i="1"/>
  <c r="U43" i="1" s="1"/>
  <c r="Q43" i="1"/>
  <c r="Q142" i="1"/>
  <c r="T142" i="1"/>
  <c r="U142" i="1" s="1"/>
  <c r="Q35" i="1"/>
  <c r="T35" i="1"/>
  <c r="U35" i="1" s="1"/>
  <c r="T121" i="1"/>
  <c r="U121" i="1" s="1"/>
  <c r="Q121" i="1"/>
  <c r="T189" i="1"/>
  <c r="U189" i="1" s="1"/>
  <c r="Q189" i="1"/>
  <c r="T247" i="1"/>
  <c r="U247" i="1" s="1"/>
  <c r="Q247" i="1"/>
  <c r="Q246" i="1"/>
  <c r="T246" i="1"/>
  <c r="U246" i="1" s="1"/>
  <c r="T237" i="1"/>
  <c r="U237" i="1" s="1"/>
  <c r="Q237" i="1"/>
  <c r="Q31" i="1"/>
  <c r="T31" i="1"/>
  <c r="U31" i="1" s="1"/>
  <c r="T226" i="1"/>
  <c r="U226" i="1" s="1"/>
  <c r="Q226" i="1"/>
  <c r="T205" i="1"/>
  <c r="U205" i="1" s="1"/>
  <c r="Q205" i="1"/>
  <c r="Q29" i="1"/>
  <c r="T29" i="1"/>
  <c r="U29" i="1" s="1"/>
  <c r="T149" i="1"/>
  <c r="U149" i="1" s="1"/>
  <c r="Q149" i="1"/>
  <c r="T67" i="1"/>
  <c r="U67" i="1" s="1"/>
  <c r="Q67" i="1"/>
  <c r="Q174" i="1"/>
  <c r="T174" i="1"/>
  <c r="U174" i="1" s="1"/>
  <c r="T146" i="1"/>
  <c r="U146" i="1" s="1"/>
  <c r="Q146" i="1"/>
  <c r="Q138" i="1"/>
  <c r="T138" i="1"/>
  <c r="U138" i="1" s="1"/>
  <c r="Q188" i="1"/>
  <c r="T188" i="1"/>
  <c r="U188" i="1" s="1"/>
  <c r="Q94" i="1"/>
  <c r="T94" i="1"/>
  <c r="U94" i="1" s="1"/>
  <c r="Q96" i="1"/>
  <c r="T96" i="1"/>
  <c r="U96" i="1" s="1"/>
  <c r="T53" i="1"/>
  <c r="U53" i="1" s="1"/>
  <c r="Q53" i="1"/>
  <c r="Q104" i="1"/>
  <c r="T104" i="1"/>
  <c r="U104" i="1" s="1"/>
  <c r="T74" i="1"/>
  <c r="U74" i="1" s="1"/>
  <c r="Q74" i="1"/>
  <c r="T158" i="1"/>
  <c r="U158" i="1" s="1"/>
  <c r="Q158" i="1"/>
  <c r="Q215" i="1"/>
  <c r="T215" i="1"/>
  <c r="U215" i="1" s="1"/>
  <c r="T234" i="1"/>
  <c r="U234" i="1" s="1"/>
  <c r="Q234" i="1"/>
  <c r="T181" i="1"/>
  <c r="U181" i="1" s="1"/>
  <c r="Q181" i="1"/>
  <c r="T130" i="1"/>
  <c r="U130" i="1" s="1"/>
  <c r="Q130" i="1"/>
  <c r="Q119" i="1"/>
  <c r="T119" i="1"/>
  <c r="U119" i="1" s="1"/>
  <c r="T218" i="1"/>
  <c r="U218" i="1" s="1"/>
  <c r="Q218" i="1"/>
  <c r="T217" i="1"/>
  <c r="U217" i="1" s="1"/>
  <c r="Q217" i="1"/>
  <c r="Q187" i="1"/>
  <c r="T187" i="1"/>
  <c r="U187" i="1" s="1"/>
  <c r="Q63" i="1"/>
  <c r="T63" i="1"/>
  <c r="U63" i="1" s="1"/>
  <c r="T57" i="1"/>
  <c r="U57" i="1" s="1"/>
  <c r="Q57" i="1"/>
  <c r="Q178" i="1"/>
  <c r="T178" i="1"/>
  <c r="U178" i="1" s="1"/>
  <c r="Q77" i="1"/>
  <c r="T77" i="1"/>
  <c r="U77" i="1" s="1"/>
  <c r="Q54" i="1"/>
  <c r="T54" i="1"/>
  <c r="U54" i="1" s="1"/>
  <c r="Q122" i="1"/>
  <c r="T122" i="1"/>
  <c r="U122" i="1" s="1"/>
  <c r="Q107" i="1"/>
  <c r="T107" i="1"/>
  <c r="U107" i="1" s="1"/>
  <c r="Q92" i="1"/>
  <c r="T92" i="1"/>
  <c r="U92" i="1" s="1"/>
  <c r="T219" i="1"/>
  <c r="U219" i="1" s="1"/>
  <c r="Q219" i="1"/>
  <c r="Q27" i="1"/>
  <c r="T27" i="1"/>
  <c r="U27" i="1" s="1"/>
  <c r="T118" i="1"/>
  <c r="U118" i="1" s="1"/>
  <c r="T182" i="1"/>
  <c r="U182" i="1" s="1"/>
  <c r="T50" i="1"/>
  <c r="U50" i="1" s="1"/>
  <c r="T184" i="1"/>
  <c r="U184" i="1" s="1"/>
  <c r="T86" i="1"/>
  <c r="U86" i="1" s="1"/>
  <c r="T221" i="1"/>
  <c r="U221" i="1" s="1"/>
  <c r="Q221" i="1"/>
  <c r="T166" i="1"/>
  <c r="U166" i="1" s="1"/>
  <c r="Q166" i="1"/>
  <c r="Q18" i="1"/>
  <c r="T18" i="1"/>
  <c r="U18" i="1" s="1"/>
  <c r="Q235" i="1"/>
  <c r="T235" i="1"/>
  <c r="U235" i="1" s="1"/>
  <c r="Q72" i="1"/>
  <c r="T72" i="1"/>
  <c r="U72" i="1" s="1"/>
  <c r="T112" i="1"/>
  <c r="U112" i="1" s="1"/>
  <c r="Q112" i="1"/>
  <c r="T70" i="1"/>
  <c r="U70" i="1" s="1"/>
  <c r="Q70" i="1"/>
  <c r="Q88" i="1"/>
  <c r="T88" i="1"/>
  <c r="U88" i="1" s="1"/>
  <c r="Q22" i="1"/>
  <c r="T22" i="1"/>
  <c r="U22" i="1" s="1"/>
  <c r="T99" i="1"/>
  <c r="U99" i="1" s="1"/>
  <c r="Q99" i="1"/>
  <c r="T113" i="1"/>
  <c r="U113" i="1" s="1"/>
  <c r="Q113" i="1"/>
  <c r="Q40" i="1"/>
  <c r="T40" i="1"/>
  <c r="U40" i="1" s="1"/>
  <c r="Q19" i="1"/>
  <c r="T19" i="1"/>
  <c r="U19" i="1" s="1"/>
  <c r="Q133" i="1"/>
  <c r="T133" i="1"/>
  <c r="U133" i="1" s="1"/>
  <c r="Q69" i="1"/>
  <c r="T69" i="1"/>
  <c r="U69" i="1" s="1"/>
  <c r="Q128" i="1"/>
  <c r="T128" i="1"/>
  <c r="U128" i="1" s="1"/>
  <c r="T227" i="1"/>
  <c r="U227" i="1" s="1"/>
  <c r="Q227" i="1"/>
  <c r="Q190" i="1"/>
  <c r="T190" i="1"/>
  <c r="U190" i="1" s="1"/>
  <c r="Q230" i="1"/>
  <c r="T230" i="1"/>
  <c r="U230" i="1" s="1"/>
  <c r="Q229" i="1"/>
  <c r="T229" i="1"/>
  <c r="U229" i="1" s="1"/>
  <c r="T71" i="1"/>
  <c r="U71" i="1" s="1"/>
  <c r="Q71" i="1"/>
  <c r="Q120" i="1"/>
  <c r="T120" i="1"/>
  <c r="U120" i="1" s="1"/>
  <c r="Q101" i="1"/>
  <c r="T101" i="1"/>
  <c r="U101" i="1" s="1"/>
  <c r="Q46" i="1"/>
  <c r="T46" i="1"/>
  <c r="U46" i="1" s="1"/>
  <c r="T20" i="1"/>
  <c r="U20" i="1" s="1"/>
  <c r="Q20" i="1"/>
  <c r="T111" i="1"/>
  <c r="U111" i="1" s="1"/>
  <c r="Q111" i="1"/>
  <c r="T125" i="1"/>
  <c r="U125" i="1" s="1"/>
  <c r="Q125" i="1"/>
  <c r="Q144" i="1"/>
  <c r="T144" i="1"/>
  <c r="U144" i="1" s="1"/>
  <c r="Q23" i="1"/>
  <c r="T23" i="1"/>
  <c r="U23" i="1" s="1"/>
  <c r="T89" i="1"/>
  <c r="U89" i="1" s="1"/>
  <c r="Q89" i="1"/>
  <c r="T212" i="1"/>
  <c r="U212" i="1" s="1"/>
  <c r="Q212" i="1"/>
  <c r="T153" i="1"/>
  <c r="U153" i="1" s="1"/>
  <c r="Q153" i="1"/>
  <c r="Q48" i="1"/>
  <c r="T48" i="1"/>
  <c r="U48" i="1" s="1"/>
  <c r="Q47" i="1"/>
  <c r="T47" i="1"/>
  <c r="U47" i="1" s="1"/>
  <c r="T164" i="1"/>
  <c r="U164" i="1" s="1"/>
  <c r="Q164" i="1"/>
  <c r="T91" i="1"/>
  <c r="U91" i="1" s="1"/>
  <c r="Q91" i="1"/>
  <c r="T39" i="1"/>
  <c r="U39" i="1" s="1"/>
  <c r="Q39" i="1"/>
  <c r="T195" i="1"/>
  <c r="U195" i="1" s="1"/>
  <c r="Q195" i="1"/>
  <c r="T58" i="1"/>
  <c r="U58" i="1" s="1"/>
  <c r="Q58" i="1"/>
  <c r="T173" i="1"/>
  <c r="U173" i="1" s="1"/>
  <c r="Q173" i="1"/>
  <c r="Q200" i="1"/>
  <c r="T200" i="1"/>
  <c r="U200" i="1" s="1"/>
  <c r="Q159" i="1"/>
  <c r="T159" i="1"/>
  <c r="U159" i="1" s="1"/>
  <c r="T137" i="1"/>
  <c r="U137" i="1" s="1"/>
  <c r="Q137" i="1"/>
  <c r="T232" i="1"/>
  <c r="U232" i="1" s="1"/>
  <c r="Q232" i="1"/>
  <c r="T192" i="1"/>
  <c r="U192" i="1" s="1"/>
  <c r="Q192" i="1"/>
  <c r="T106" i="1"/>
  <c r="U106" i="1" s="1"/>
  <c r="Q106" i="1"/>
  <c r="Q49" i="1"/>
  <c r="T49" i="1"/>
  <c r="U49" i="1" s="1"/>
  <c r="Q81" i="1"/>
  <c r="T81" i="1"/>
  <c r="U81" i="1" s="1"/>
  <c r="T167" i="1"/>
  <c r="U167" i="1" s="1"/>
  <c r="Q167" i="1"/>
  <c r="T17" i="1"/>
  <c r="U17" i="1" s="1"/>
  <c r="Q17" i="1"/>
  <c r="Q206" i="1"/>
  <c r="T206" i="1"/>
  <c r="U206" i="1" s="1"/>
  <c r="Q83" i="1"/>
  <c r="T83" i="1"/>
  <c r="U83" i="1" s="1"/>
  <c r="Q169" i="1"/>
  <c r="T169" i="1"/>
  <c r="U169" i="1" s="1"/>
  <c r="T183" i="1"/>
  <c r="U183" i="1" s="1"/>
  <c r="Q183" i="1"/>
  <c r="Q197" i="1"/>
  <c r="T197" i="1"/>
  <c r="U197" i="1" s="1"/>
  <c r="T216" i="1"/>
  <c r="U216" i="1" s="1"/>
  <c r="Q216" i="1"/>
  <c r="Q38" i="1"/>
  <c r="T38" i="1"/>
  <c r="U38" i="1" s="1"/>
  <c r="T55" i="1"/>
  <c r="U55" i="1" s="1"/>
  <c r="Q55" i="1"/>
  <c r="T134" i="1"/>
  <c r="U134" i="1" s="1"/>
  <c r="Q134" i="1"/>
  <c r="T213" i="1"/>
  <c r="U213" i="1" s="1"/>
  <c r="Q213" i="1"/>
  <c r="T26" i="1"/>
  <c r="U26" i="1" s="1"/>
  <c r="Q26" i="1"/>
  <c r="Q33" i="1"/>
  <c r="T33" i="1"/>
  <c r="U33" i="1" s="1"/>
  <c r="Q45" i="1"/>
  <c r="T45" i="1"/>
  <c r="U45" i="1" s="1"/>
  <c r="T102" i="1"/>
  <c r="U102" i="1" s="1"/>
  <c r="Q102" i="1"/>
  <c r="N263" i="3"/>
  <c r="N261" i="3"/>
  <c r="N264" i="3"/>
  <c r="N262" i="3"/>
  <c r="P261" i="3"/>
  <c r="P264" i="3"/>
  <c r="P263" i="3"/>
  <c r="P262" i="3"/>
  <c r="Q50" i="1" l="1"/>
  <c r="Q184" i="1"/>
  <c r="Q86" i="1"/>
  <c r="Q182" i="1"/>
  <c r="Q252" i="1"/>
  <c r="T252" i="1"/>
  <c r="U252" i="1" s="1"/>
  <c r="T251" i="1"/>
  <c r="U251" i="1" s="1"/>
  <c r="Q251" i="1"/>
  <c r="Q240" i="1"/>
  <c r="Q241" i="1"/>
  <c r="T241" i="1"/>
  <c r="U241" i="1" s="1"/>
  <c r="Q242" i="1"/>
  <c r="T242" i="1"/>
  <c r="U242" i="1" s="1"/>
  <c r="Q11" i="1"/>
  <c r="T11" i="1"/>
  <c r="T66" i="1"/>
  <c r="U66" i="1" s="1"/>
  <c r="Q66" i="1"/>
  <c r="T110" i="1"/>
  <c r="U110" i="1" s="1"/>
  <c r="Q110" i="1"/>
  <c r="Q170" i="1"/>
  <c r="T170" i="1"/>
  <c r="U170" i="1" s="1"/>
  <c r="Q117" i="1"/>
  <c r="T117" i="1"/>
  <c r="U117" i="1" s="1"/>
  <c r="T24" i="1"/>
  <c r="U24" i="1" s="1"/>
  <c r="Q24" i="1"/>
  <c r="Q196" i="1"/>
  <c r="T196" i="1"/>
  <c r="U196" i="1" s="1"/>
  <c r="T204" i="1"/>
  <c r="U204" i="1" s="1"/>
  <c r="Q204" i="1"/>
  <c r="T15" i="1"/>
  <c r="Q15" i="1"/>
  <c r="T124" i="1"/>
  <c r="U124" i="1" s="1"/>
  <c r="Q124" i="1"/>
  <c r="Q51" i="1"/>
  <c r="T51" i="1"/>
  <c r="U51" i="1" s="1"/>
  <c r="Q115" i="1"/>
  <c r="T115" i="1"/>
  <c r="U115" i="1" s="1"/>
  <c r="T172" i="1"/>
  <c r="U172" i="1" s="1"/>
  <c r="Q172" i="1"/>
  <c r="Q85" i="1"/>
  <c r="T85" i="1"/>
  <c r="U85" i="1" s="1"/>
  <c r="Q59" i="1"/>
  <c r="T59" i="1"/>
  <c r="U59" i="1" s="1"/>
  <c r="Q231" i="1"/>
  <c r="T231" i="1"/>
  <c r="U231" i="1" s="1"/>
  <c r="T163" i="1"/>
  <c r="U163" i="1" s="1"/>
  <c r="Q163" i="1"/>
  <c r="Q42" i="1"/>
  <c r="T42" i="1"/>
  <c r="U42" i="1" s="1"/>
  <c r="T44" i="1"/>
  <c r="U44" i="1" s="1"/>
  <c r="Q44" i="1"/>
  <c r="T220" i="1"/>
  <c r="U220" i="1" s="1"/>
  <c r="Q220" i="1"/>
  <c r="T105" i="1"/>
  <c r="U105" i="1" s="1"/>
  <c r="Q105" i="1"/>
  <c r="Q37" i="1"/>
  <c r="T37" i="1"/>
  <c r="U37" i="1" s="1"/>
  <c r="T30" i="1"/>
  <c r="U30" i="1" s="1"/>
  <c r="Q30" i="1"/>
  <c r="Q214" i="1"/>
  <c r="T214" i="1"/>
  <c r="U214" i="1" s="1"/>
  <c r="T199" i="1"/>
  <c r="U199" i="1" s="1"/>
  <c r="Q199" i="1"/>
  <c r="Q236" i="1"/>
  <c r="T236" i="1"/>
  <c r="U236" i="1" s="1"/>
  <c r="Q25" i="1"/>
  <c r="T25" i="1"/>
  <c r="U25" i="1" s="1"/>
  <c r="Q194" i="1"/>
  <c r="T194" i="1"/>
  <c r="U194" i="1" s="1"/>
  <c r="T87" i="1"/>
  <c r="U87" i="1" s="1"/>
  <c r="Q87" i="1"/>
  <c r="T103" i="1"/>
  <c r="U103" i="1" s="1"/>
  <c r="Q103" i="1"/>
  <c r="T28" i="1"/>
  <c r="U28" i="1" s="1"/>
  <c r="Q28" i="1"/>
  <c r="Q177" i="1"/>
  <c r="T177" i="1"/>
  <c r="U177" i="1" s="1"/>
  <c r="Q56" i="1"/>
  <c r="T56" i="1"/>
  <c r="U56" i="1" s="1"/>
  <c r="T168" i="1"/>
  <c r="U168" i="1" s="1"/>
  <c r="Q168" i="1"/>
  <c r="T60" i="1"/>
  <c r="U60" i="1" s="1"/>
  <c r="Q60" i="1"/>
  <c r="Q75" i="1"/>
  <c r="T75" i="1"/>
  <c r="U75" i="1" s="1"/>
  <c r="Q21" i="1"/>
  <c r="T21" i="1"/>
  <c r="U21" i="1" s="1"/>
  <c r="Q52" i="1"/>
  <c r="T52" i="1"/>
  <c r="U52" i="1" s="1"/>
  <c r="Q225" i="1"/>
  <c r="T225" i="1"/>
  <c r="U225" i="1" s="1"/>
  <c r="Q171" i="1"/>
  <c r="T171" i="1"/>
  <c r="U171" i="1" s="1"/>
  <c r="Q201" i="1"/>
  <c r="T201" i="1"/>
  <c r="U201" i="1" s="1"/>
  <c r="Q233" i="1"/>
  <c r="T233" i="1"/>
  <c r="U233" i="1" s="1"/>
  <c r="T80" i="1"/>
  <c r="U80" i="1" s="1"/>
  <c r="R80" i="1" s="1"/>
  <c r="Q80" i="1"/>
  <c r="T34" i="1"/>
  <c r="U34" i="1" s="1"/>
  <c r="Q34" i="1"/>
  <c r="Q141" i="1"/>
  <c r="T141" i="1"/>
  <c r="U141" i="1" s="1"/>
  <c r="Q116" i="1"/>
  <c r="T116" i="1"/>
  <c r="U116" i="1" s="1"/>
  <c r="T148" i="1"/>
  <c r="U148" i="1" s="1"/>
  <c r="R146" i="1" s="1"/>
  <c r="Q148" i="1"/>
  <c r="T76" i="1"/>
  <c r="U76" i="1" s="1"/>
  <c r="Q76" i="1"/>
  <c r="T129" i="1"/>
  <c r="U129" i="1" s="1"/>
  <c r="Q129" i="1"/>
  <c r="T114" i="1"/>
  <c r="U114" i="1" s="1"/>
  <c r="Q114" i="1"/>
  <c r="T132" i="1"/>
  <c r="U132" i="1" s="1"/>
  <c r="Q132" i="1"/>
  <c r="Q176" i="1"/>
  <c r="T176" i="1"/>
  <c r="U176" i="1" s="1"/>
  <c r="Q62" i="1"/>
  <c r="T62" i="1"/>
  <c r="U62" i="1" s="1"/>
  <c r="T180" i="1"/>
  <c r="U180" i="1" s="1"/>
  <c r="Q180" i="1"/>
  <c r="T210" i="1"/>
  <c r="U210" i="1" s="1"/>
  <c r="Q210" i="1"/>
  <c r="T95" i="1"/>
  <c r="U95" i="1" s="1"/>
  <c r="Q95" i="1"/>
  <c r="U11" i="1" l="1"/>
  <c r="Q253" i="1"/>
  <c r="T253" i="1"/>
  <c r="U253" i="1" s="1"/>
  <c r="N256" i="1"/>
  <c r="N258" i="1" s="1"/>
  <c r="T239" i="1"/>
  <c r="U239" i="1" s="1"/>
  <c r="Q239" i="1"/>
  <c r="T240" i="1"/>
  <c r="U240" i="1" s="1"/>
  <c r="Q254" i="1"/>
  <c r="T254" i="1"/>
  <c r="U254" i="1" s="1"/>
  <c r="R187" i="1"/>
  <c r="R217" i="1"/>
  <c r="R204" i="1"/>
  <c r="R171" i="1"/>
  <c r="R158" i="1"/>
  <c r="R136" i="1"/>
  <c r="R138" i="1"/>
  <c r="R91" i="1"/>
  <c r="R117" i="1"/>
  <c r="R106" i="1"/>
  <c r="R85" i="1"/>
  <c r="R74" i="1"/>
  <c r="R50" i="1"/>
  <c r="R43" i="1"/>
  <c r="R23" i="1"/>
  <c r="R156" i="1"/>
  <c r="R99" i="1"/>
  <c r="R220" i="1"/>
  <c r="R128" i="1"/>
  <c r="R160" i="1"/>
  <c r="R175" i="1"/>
  <c r="R21" i="1"/>
  <c r="R69" i="1"/>
  <c r="R190" i="1"/>
  <c r="R40" i="1"/>
  <c r="R47" i="1"/>
  <c r="U15" i="1"/>
  <c r="R110" i="1"/>
  <c r="Q256" i="1" l="1"/>
  <c r="T256" i="1"/>
  <c r="U256" i="1"/>
  <c r="R244" i="1" s="1"/>
  <c r="R11" i="1"/>
  <c r="R233" i="1"/>
  <c r="R234" i="1"/>
  <c r="R246" i="1"/>
  <c r="R256" i="1" l="1"/>
  <c r="R258" i="1" s="1"/>
  <c r="O25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00000000-0006-0000-0000-000001000000}">
      <text>
        <r>
          <rPr>
            <sz val="14"/>
            <color indexed="81"/>
            <rFont val="Tahoma"/>
            <family val="2"/>
          </rPr>
          <t>Seleccione INCISO o UNIDAD EJECUTORA de lista desplegable</t>
        </r>
      </text>
    </comment>
  </commentList>
</comments>
</file>

<file path=xl/sharedStrings.xml><?xml version="1.0" encoding="utf-8"?>
<sst xmlns="http://schemas.openxmlformats.org/spreadsheetml/2006/main" count="2856" uniqueCount="975">
  <si>
    <t>RUT</t>
  </si>
  <si>
    <t>Razón social</t>
  </si>
  <si>
    <t>Nombre fantasía</t>
  </si>
  <si>
    <t>Departamento</t>
  </si>
  <si>
    <t>Localidad</t>
  </si>
  <si>
    <t>Tipo de medio</t>
  </si>
  <si>
    <t>ARTIGAS</t>
  </si>
  <si>
    <t>TV para abonados</t>
  </si>
  <si>
    <t>Radio Comunitaria</t>
  </si>
  <si>
    <t>GONZALEZ LIMA RAUL FABIAN</t>
  </si>
  <si>
    <t>DURAZNO</t>
  </si>
  <si>
    <t>Radio Comercial FM</t>
  </si>
  <si>
    <t>AZUL PRODUCCIONES SRL</t>
  </si>
  <si>
    <t>RIO NEGRO</t>
  </si>
  <si>
    <t>F M MILENIUM S R L</t>
  </si>
  <si>
    <t>SUCESION WALFRIDO FIGUEIRA MORAN S R L</t>
  </si>
  <si>
    <t>RIVERA</t>
  </si>
  <si>
    <t>Radio Comercial AM</t>
  </si>
  <si>
    <t>ASOCIACIÓN CIVIL ORGANIZACIÓN MEGA</t>
  </si>
  <si>
    <t>TREINTA Y TRES</t>
  </si>
  <si>
    <t>ANZOMAR S A</t>
  </si>
  <si>
    <t>SORIANO</t>
  </si>
  <si>
    <t>FM EL LUGAR 99.1 SAS</t>
  </si>
  <si>
    <t>EL LUGAR FM 99.1</t>
  </si>
  <si>
    <t>SAN JOSE</t>
  </si>
  <si>
    <t>PEDEZERT CARVALHO CARLOS ALBERTO</t>
  </si>
  <si>
    <t>CABRERA ZABALA TEOFILO DANIEL</t>
  </si>
  <si>
    <t>MARINO Y MARINO SRL</t>
  </si>
  <si>
    <t>RADIO VICHADERO</t>
  </si>
  <si>
    <t>MARIÑO RODRIGUEZ JOSE ENRIQUE</t>
  </si>
  <si>
    <t>DE LA CUMBRE</t>
  </si>
  <si>
    <t>MULTIMEDIOS S.R.L.</t>
  </si>
  <si>
    <t>ASPEN FM</t>
  </si>
  <si>
    <t>MALDONADO</t>
  </si>
  <si>
    <t>EMISORA COLOR LTDA</t>
  </si>
  <si>
    <t>VANESKAHIAN KEUCHKERIAN ALFREDO GARABET</t>
  </si>
  <si>
    <t>RADIOLUZ FM 107.3</t>
  </si>
  <si>
    <t>CANELONES</t>
  </si>
  <si>
    <t>RADIO FELICIDAD S.R.L.</t>
  </si>
  <si>
    <t>PAYSANDU</t>
  </si>
  <si>
    <t>ARMAND PILON UDAQUIOLA DAVID DARIO</t>
  </si>
  <si>
    <t>TABARE DE SALTO SRL</t>
  </si>
  <si>
    <t>SALTO</t>
  </si>
  <si>
    <t>VOZ S.R.L.</t>
  </si>
  <si>
    <t>COLONIA</t>
  </si>
  <si>
    <t>PEREZ SUAREZ HECTOR NILO</t>
  </si>
  <si>
    <t>BANFIL S A</t>
  </si>
  <si>
    <t>RADIO PAYSANDU</t>
  </si>
  <si>
    <t>STUDIO 2000 S.A.</t>
  </si>
  <si>
    <t>ROCHA</t>
  </si>
  <si>
    <t>DITAPLUS S A</t>
  </si>
  <si>
    <t>CANAL3</t>
  </si>
  <si>
    <t>Televisión Abierta</t>
  </si>
  <si>
    <t>BIKAIN S A</t>
  </si>
  <si>
    <t>CV 127 RADIO CUAREIM</t>
  </si>
  <si>
    <t>CASTELLI MODERNEL RAUL VICTOR</t>
  </si>
  <si>
    <t>TACUAREMBO</t>
  </si>
  <si>
    <t>EXITO FM. S.R.L.</t>
  </si>
  <si>
    <t>EXITO FM 99.7</t>
  </si>
  <si>
    <t>AGUIAR MARTINEZ ALVARO FEDERICO</t>
  </si>
  <si>
    <t>PUNTO Y APARTE</t>
  </si>
  <si>
    <t>FLORIDA</t>
  </si>
  <si>
    <t>Prensa Escrita</t>
  </si>
  <si>
    <t>CXB 26 MELO TV CANAL 12 SRL.</t>
  </si>
  <si>
    <t>CERRO LARGO</t>
  </si>
  <si>
    <t>ANHEC</t>
  </si>
  <si>
    <t>EDITORIAL CRONICAS S.R.L.</t>
  </si>
  <si>
    <t>RADIO CITY FM S.R.L.</t>
  </si>
  <si>
    <t>RIELLI SAN MARTIN HECTOR MARIO</t>
  </si>
  <si>
    <t>RADIO YI</t>
  </si>
  <si>
    <t>SAN MARTIN ANSIN NORA</t>
  </si>
  <si>
    <t>NOLE LLAGUNO FRANCISCO RICARDO</t>
  </si>
  <si>
    <t>FM CRONICAS</t>
  </si>
  <si>
    <t>LUNA FM  93.3</t>
  </si>
  <si>
    <t>ANDSOS LTDA</t>
  </si>
  <si>
    <t>PAGGIOLA FRACCHIA FLORENCIA</t>
  </si>
  <si>
    <t>BORGATO RODRIGUEZ MARIA NELA</t>
  </si>
  <si>
    <t>DMARO</t>
  </si>
  <si>
    <t>ANDINA MARQUEZ RABINDRANATH EDUARDO SUC. DE</t>
  </si>
  <si>
    <t>DIARIO JORNADA SOCIEDAD DE RESPONSABILIDAD LIMITAD</t>
  </si>
  <si>
    <t>GIMENEZ ESPINOSA DELIA MIRELLA</t>
  </si>
  <si>
    <t>LA COLONIA- PUPPO MONTERO Y CIA.</t>
  </si>
  <si>
    <t>CANAL 7 TV TACUAREMBO SRL</t>
  </si>
  <si>
    <t>TELEVISORA SALTO GRANDE S A</t>
  </si>
  <si>
    <t>CANAL 8 SALTO</t>
  </si>
  <si>
    <t>TIME TOWER S.A.</t>
  </si>
  <si>
    <t>TELECABLE MERCEDES</t>
  </si>
  <si>
    <t>CABLE VISION SALTO</t>
  </si>
  <si>
    <t>GELPI PUCURULL CARLOS LEONARDO</t>
  </si>
  <si>
    <t>FM SIGLO 21</t>
  </si>
  <si>
    <t>ACCION LIMITADA</t>
  </si>
  <si>
    <t>ACCIÓN</t>
  </si>
  <si>
    <t>CANAL 3 COLONIA S A</t>
  </si>
  <si>
    <t>CANAL 3 COLONIA</t>
  </si>
  <si>
    <t>CX 140 RADIO ZORRILLA DE SAN MARTIN SRL</t>
  </si>
  <si>
    <t>EMISORA DE LA MUSICA 88.9 S R L</t>
  </si>
  <si>
    <t>LA RADIO S.R.L.</t>
  </si>
  <si>
    <t>ROMAN FERNANDEZ CARLOS ALBERTO</t>
  </si>
  <si>
    <t>MUTAL SOCIEDAD ANONIMA</t>
  </si>
  <si>
    <t>FM DEL ESTE 90.3</t>
  </si>
  <si>
    <t>SOCIEDAD FOMENTO RURAL COMUNIDAD CERRO PELADO</t>
  </si>
  <si>
    <t>SILVEIRA FRANCIA JUAN CARLOS</t>
  </si>
  <si>
    <t>NUEVA ERA FM</t>
  </si>
  <si>
    <t>LAVALLEJA</t>
  </si>
  <si>
    <t>YATEK S A</t>
  </si>
  <si>
    <t>FORGOLD SOCIEDAD ANONIMA</t>
  </si>
  <si>
    <t>TELESISTEMAS URUGUAYOS SOCIEDAD ANONIMA</t>
  </si>
  <si>
    <t>CANAL 7 PUNTA</t>
  </si>
  <si>
    <t>FM MINAS POR SIEMPRE FM</t>
  </si>
  <si>
    <t>EMISORAS DEL ESTE SOCIEDAD ANONIMA</t>
  </si>
  <si>
    <t>DIARIO EL TELEGRAFO S A</t>
  </si>
  <si>
    <t>DANELO S A</t>
  </si>
  <si>
    <t>CW54 EMISORAS DEL ESTE</t>
  </si>
  <si>
    <t>MULTIUSER S A</t>
  </si>
  <si>
    <t>FEDERAL FM</t>
  </si>
  <si>
    <t>T V CABLE SAN JOSE S R L</t>
  </si>
  <si>
    <t>ELUTCHANZ Y CIA.LTDA.</t>
  </si>
  <si>
    <t>PERIODICO CENTENARIO LTDA</t>
  </si>
  <si>
    <t>IGLESIAS ROMINA MAYLEN Y ROVELLI ZABALETA ADRIAN OMAR</t>
  </si>
  <si>
    <t>EL NUEVO RIONEGRENSE</t>
  </si>
  <si>
    <t>BENTANCUR SARGENTI JUAN ALVARIO</t>
  </si>
  <si>
    <t>EMISORA DEL MOLINO LTDA.</t>
  </si>
  <si>
    <t>SUAVAR LTDA</t>
  </si>
  <si>
    <t>90.1 FM IDEAL</t>
  </si>
  <si>
    <t>RODRIGUEZ ARZA JORGE RAMON</t>
  </si>
  <si>
    <t>EMISORA LIBERTAD FM 88.5</t>
  </si>
  <si>
    <t>PEREZ KNECKLIN EVELINA MARCELA</t>
  </si>
  <si>
    <t>DIARIO REGIONAL</t>
  </si>
  <si>
    <t>EL AIRE ES LIBRE</t>
  </si>
  <si>
    <t>RADIO HIT</t>
  </si>
  <si>
    <t>PRAIAMAR S A</t>
  </si>
  <si>
    <t>TELESPECTACULO</t>
  </si>
  <si>
    <t>KORFIELD S A</t>
  </si>
  <si>
    <t xml:space="preserve">TELESPECTACULO </t>
  </si>
  <si>
    <t>CW 31 RADIO SALTO SRL</t>
  </si>
  <si>
    <t>ANDRADA ESTEVEZ MARIA IRIS, ANDRADA ANDRADA SAUL GABRIEL Y OTROS</t>
  </si>
  <si>
    <t>GOLDMAN GOLDEMBERG MAURO BENJAMIN</t>
  </si>
  <si>
    <t>MORALES FERREIRA MARCELO</t>
  </si>
  <si>
    <t>CARDOZO BENITEZ WINSTON ROOSVELT</t>
  </si>
  <si>
    <t>MARAGATA FM 97.5</t>
  </si>
  <si>
    <t>FIYOL HOOBERG FLORISMAN</t>
  </si>
  <si>
    <t>SEMANARIO AIGUA</t>
  </si>
  <si>
    <t>BOIX CARRERA ELZEARIO</t>
  </si>
  <si>
    <t>SINTONÍA 88.9</t>
  </si>
  <si>
    <t>DIARIO LASCANO</t>
  </si>
  <si>
    <t>EMPRESA PERIODISTICA LA PRENSA S R L</t>
  </si>
  <si>
    <t>Diario LA PRENSA</t>
  </si>
  <si>
    <t>F.M. CORONILLA S.R.L.</t>
  </si>
  <si>
    <t>102.3 FM CORONILLA</t>
  </si>
  <si>
    <t>IKUNAL S A</t>
  </si>
  <si>
    <t>INDITOLK SA</t>
  </si>
  <si>
    <t>URCELAY MOREIRA JORGE ARIEL</t>
  </si>
  <si>
    <t>PERAZA BARTORA JORGE JAVIER</t>
  </si>
  <si>
    <t>PROGRESO AL DIA</t>
  </si>
  <si>
    <t>NUEVA ERA DIGITAL TV</t>
  </si>
  <si>
    <t>TRIANGULO S.R.L.</t>
  </si>
  <si>
    <t>ANDRIOLO SOSA ALAS DANY</t>
  </si>
  <si>
    <t>SKORPIO FM</t>
  </si>
  <si>
    <t>ESTIR S.R.L.</t>
  </si>
  <si>
    <t>DIFUSORA AMERICANA</t>
  </si>
  <si>
    <t>FLORES</t>
  </si>
  <si>
    <t>PAFINOL SOCIEDAD ANONIMA</t>
  </si>
  <si>
    <t>MINAS CABLEVISIÓN</t>
  </si>
  <si>
    <t>RADIO CONTINENTAL S.R.L.</t>
  </si>
  <si>
    <t>MARTEI HERMANOS S.R.L.</t>
  </si>
  <si>
    <t>TEVECA S R L</t>
  </si>
  <si>
    <t>ARIAS MARCHAN RAUL MARCELO</t>
  </si>
  <si>
    <t>CANELONES CABLEVISION COLOR S.A.</t>
  </si>
  <si>
    <t>PERDOMO PASTORINO CESAR JAVIER</t>
  </si>
  <si>
    <t>CANAL 11 PUNTA DEL ESTE S.A.S.</t>
  </si>
  <si>
    <t>CANAL 9 TELE ROCHA</t>
  </si>
  <si>
    <t>MOREIRA ROSSO SERGIO EDUARDO</t>
  </si>
  <si>
    <t>CANAL 13 - TV CABLE SARANDI</t>
  </si>
  <si>
    <t>TV CABLE SARANDI</t>
  </si>
  <si>
    <t>RAVAZZANI ODDONE ROXANA</t>
  </si>
  <si>
    <t>DEBALI INFANTE CARLOS GERARDO</t>
  </si>
  <si>
    <t>PAVAYCO SA</t>
  </si>
  <si>
    <t>IMPRENTA ACUARIO -  SEMANARIO OREJANO</t>
  </si>
  <si>
    <t>DIGITAL S.R.L.</t>
  </si>
  <si>
    <t>EL ARTIGUENSE S R L</t>
  </si>
  <si>
    <t>INDEMAR S.A.</t>
  </si>
  <si>
    <t>CARMELO CABLE VISION S.R.L.</t>
  </si>
  <si>
    <t>RAVAZZANI KUNZ RAFAEL MARIO</t>
  </si>
  <si>
    <t>ECOS S.R.L</t>
  </si>
  <si>
    <t>RADIO DEL OESTE S A</t>
  </si>
  <si>
    <t>CREAMUNDOS S.R.L</t>
  </si>
  <si>
    <t>FM UNIVERSO</t>
  </si>
  <si>
    <t>ZITTO FERRE JORGE EDUARDO</t>
  </si>
  <si>
    <t>ECO S.R.L.</t>
  </si>
  <si>
    <t xml:space="preserve"> EL ECO</t>
  </si>
  <si>
    <t>PALVER EDITORES S.R.L.</t>
  </si>
  <si>
    <t>WALDEMAR PASTORINI CAULA SRL</t>
  </si>
  <si>
    <t>C.W.33 LA NUEVA RADIO FLORIDA</t>
  </si>
  <si>
    <t>GAMMAR S.R.L.</t>
  </si>
  <si>
    <t>RIO URUGUAY TV FRAY BENTOS S.A.</t>
  </si>
  <si>
    <t>CANAL 12 FRAY BENTOS</t>
  </si>
  <si>
    <t>BRAÑAS BRAÑAS JUAN HEBERT</t>
  </si>
  <si>
    <t>FRAY BENTOS VIDEO CABLE S.A.</t>
  </si>
  <si>
    <t>CANAL ONCE</t>
  </si>
  <si>
    <t>HOY CANELONES S.R.L.</t>
  </si>
  <si>
    <t>HOY CANELONES</t>
  </si>
  <si>
    <t>DIFUSORA ROCHENSE S R L</t>
  </si>
  <si>
    <t>MARINA FM LTDA</t>
  </si>
  <si>
    <t>LOBECIO PINEDA RAMIRO</t>
  </si>
  <si>
    <t>RADIO CARMELO</t>
  </si>
  <si>
    <t>BRAVA F.M. SRL</t>
  </si>
  <si>
    <t>TV CABLE DEL ESTE S.A.</t>
  </si>
  <si>
    <t>PUNTA CABLE</t>
  </si>
  <si>
    <t>LISECOR SOCIEDAD ANONIMA</t>
  </si>
  <si>
    <t>DIARIO EL PUEBLO de SALTO</t>
  </si>
  <si>
    <t>FM CLARIDAD</t>
  </si>
  <si>
    <t>SOUZA BALERO SANDRA MARIA Y SOUZA VELLOZO ALEJANDRA</t>
  </si>
  <si>
    <t>RADIO RIO BRANCO</t>
  </si>
  <si>
    <t>CABLE COLOR MARAGATO S A</t>
  </si>
  <si>
    <t>CONSORCIO CABLE VISIÓN SAN JOSÉ</t>
  </si>
  <si>
    <t>TRINIDAD VIDEO CABLE S A</t>
  </si>
  <si>
    <t>TVC</t>
  </si>
  <si>
    <t>DIARIO EL HERALDO S A</t>
  </si>
  <si>
    <t>TECNILO S A</t>
  </si>
  <si>
    <t>CABLE DOLORES DIGITAL</t>
  </si>
  <si>
    <t>RAMIREZ DELEON MAXIMILIANO OMAR</t>
  </si>
  <si>
    <t>PERIODICO TARARIRAS</t>
  </si>
  <si>
    <t>TURUL SOCIEDAD ANONIMA</t>
  </si>
  <si>
    <t>DELLA RATTA GOMEZ ANA CONCEPCION</t>
  </si>
  <si>
    <t>EL PROFESIONAL</t>
  </si>
  <si>
    <t>ENORAL S A</t>
  </si>
  <si>
    <t>DONATO LTDA.</t>
  </si>
  <si>
    <t>CERSOSIMO MICHELINI GUSTAVO</t>
  </si>
  <si>
    <t>CAPUTTI GRENNO GILDA EMILIA</t>
  </si>
  <si>
    <t>OFIPLUS S.A</t>
  </si>
  <si>
    <t>CANAL 11 TREINTA Y TRES SRL</t>
  </si>
  <si>
    <t>PERFIL "33" LIMITADA</t>
  </si>
  <si>
    <t>METROPOLIS FM S.A.S.</t>
  </si>
  <si>
    <t xml:space="preserve">METROPOLIS FM PUNTA </t>
  </si>
  <si>
    <t>ACTUALIDAD SRL</t>
  </si>
  <si>
    <t>ACTUALIDAD</t>
  </si>
  <si>
    <t>TIEMPO S.R.L</t>
  </si>
  <si>
    <t>ROSANO FISCHER MARIA Y COSTALES BICA NATALIA CAROLINA</t>
  </si>
  <si>
    <t>RADIO DURAZNO S A</t>
  </si>
  <si>
    <t>ASOCIACION CIVIL LATORRE</t>
  </si>
  <si>
    <t xml:space="preserve">LATORRE FM </t>
  </si>
  <si>
    <t>RODRIGUEZ GUERRERO SILVIA LILIAN</t>
  </si>
  <si>
    <t>SEMANARIO NOTICIAS</t>
  </si>
  <si>
    <t>RIELLI SAN MARTIN JOSE DOMINGO</t>
  </si>
  <si>
    <t>TINTAGE S A</t>
  </si>
  <si>
    <t>ORNELLA GARCIA ANGEL EDUARDO SUCESORES DE</t>
  </si>
  <si>
    <t>LOPEZ SCAGLIONI SILVIO CESAREO SUCESORES DE</t>
  </si>
  <si>
    <t>I C C E S.A.</t>
  </si>
  <si>
    <t>MUNDO FM SRL</t>
  </si>
  <si>
    <t xml:space="preserve">MUNDO FM </t>
  </si>
  <si>
    <t>GARCIA DA ROSA LUIS NOLBERTO</t>
  </si>
  <si>
    <t>RADIO COMUNITARIA EL PARQUE</t>
  </si>
  <si>
    <t>C W 53 LA VOZ DE MELO S.R.L.</t>
  </si>
  <si>
    <t>LA VOZ DE MELO</t>
  </si>
  <si>
    <t>GENTE 2000 S.R.L.</t>
  </si>
  <si>
    <t>FM VIVA 89.5</t>
  </si>
  <si>
    <t>CELEDON MEDIZA SANTIAGO</t>
  </si>
  <si>
    <t>SEMANARIO VERDAD</t>
  </si>
  <si>
    <t>MARENGREEN S A</t>
  </si>
  <si>
    <t>LIBERTAD FM 94.7 - COLONIA DEL SACRAMENTO</t>
  </si>
  <si>
    <t>LIBERTAD FM 94.7</t>
  </si>
  <si>
    <t>ANDANA SOCIEDAD ANONIMA</t>
  </si>
  <si>
    <t>RADIO PASO DE LOS TOROS S R L</t>
  </si>
  <si>
    <t>RADIO PASO DE LOS TOROS</t>
  </si>
  <si>
    <t>FM TOROS</t>
  </si>
  <si>
    <t>COLECTIVO ESPIKA</t>
  </si>
  <si>
    <t>PERVOL SRL</t>
  </si>
  <si>
    <t>NOSOTROS FM</t>
  </si>
  <si>
    <t>LUCAS NAVARRETE DIANA MARGARITA</t>
  </si>
  <si>
    <t>FM 101.5 INTEGRACION</t>
  </si>
  <si>
    <t>AREZO POSADA CARLOS VALERIO</t>
  </si>
  <si>
    <t>RADIO IBIRAPITA</t>
  </si>
  <si>
    <t>LIBERTADORES SRL</t>
  </si>
  <si>
    <t>RADIO LIBERTADORES</t>
  </si>
  <si>
    <t>CHOCA TORINO MONICA LUCIA</t>
  </si>
  <si>
    <t>SALPICON S.R.L.</t>
  </si>
  <si>
    <t>QUE HACEMOS HOY</t>
  </si>
  <si>
    <t>REDALVE S.A.</t>
  </si>
  <si>
    <t>LANDACHE SOSA DIEGO MANUEL</t>
  </si>
  <si>
    <t>TIEMPO DE NOTICIAS</t>
  </si>
  <si>
    <t>RACIOPPI LOPEZ ANTONIO ALEJANDRO</t>
  </si>
  <si>
    <t>FM DEL HUM</t>
  </si>
  <si>
    <t>WEBEL S R L</t>
  </si>
  <si>
    <t>CABLEVISION PAN DE AZUCAR LTDA</t>
  </si>
  <si>
    <t>90.1 DURAZNO S.R.L.</t>
  </si>
  <si>
    <t>LA NOVENTA</t>
  </si>
  <si>
    <t>RADIO INTERNACIONAL AM 1480</t>
  </si>
  <si>
    <t>OXIGENO FM 883</t>
  </si>
  <si>
    <t>IMPACTO</t>
  </si>
  <si>
    <t>MILENIUM</t>
  </si>
  <si>
    <t>RADIO INTERNACIONAL FM</t>
  </si>
  <si>
    <t>RADIO RIVERA</t>
  </si>
  <si>
    <t>HORIZONTE FM</t>
  </si>
  <si>
    <t>TV CABLE YOUNG</t>
  </si>
  <si>
    <t>AMANECER FM</t>
  </si>
  <si>
    <t>RADIO 41</t>
  </si>
  <si>
    <t>RADIO YOUNG</t>
  </si>
  <si>
    <t>VIDA FM</t>
  </si>
  <si>
    <t>LA MEGA FM</t>
  </si>
  <si>
    <t>CANAL 12 DE MELO</t>
  </si>
  <si>
    <t>RADIO CITY</t>
  </si>
  <si>
    <t>BOREAL FM</t>
  </si>
  <si>
    <t>RADIO SAN SALVADOR</t>
  </si>
  <si>
    <t>DIARIO ATLAS</t>
  </si>
  <si>
    <t>RADIO REAL</t>
  </si>
  <si>
    <t>DIARIO JORNADA</t>
  </si>
  <si>
    <t>EMISORA DEL SAUCE FM</t>
  </si>
  <si>
    <t>CANAL 7 TACUAREMBO</t>
  </si>
  <si>
    <t>RADIO ZORRILLA DE SAN MARTÍN</t>
  </si>
  <si>
    <t>NUEVA RADIO LASCANO</t>
  </si>
  <si>
    <t>EL ACONTECER DIARIO</t>
  </si>
  <si>
    <t>EL CHASQUE FM</t>
  </si>
  <si>
    <t>DIARIO CORREO DE PUNTA DEL ESTE</t>
  </si>
  <si>
    <t>TABARE SALTO</t>
  </si>
  <si>
    <t>CRONICAS</t>
  </si>
  <si>
    <t>LA COLONIA</t>
  </si>
  <si>
    <t>FM MUSICA 88.9</t>
  </si>
  <si>
    <t>VILLA CABLE VISIÓN</t>
  </si>
  <si>
    <t>RADIO LA VOZ DE ARTIGAS</t>
  </si>
  <si>
    <t>RADIO ARAPEY 1450 AM</t>
  </si>
  <si>
    <t>DIARIO DE ARENA</t>
  </si>
  <si>
    <t>EMISORA ARMONÍA FM</t>
  </si>
  <si>
    <t xml:space="preserve">METROPOLIS FM   </t>
  </si>
  <si>
    <t>RADIO TACUAREMBO</t>
  </si>
  <si>
    <t>PEDEZERT CARVALHO CARLOS ALBERTO Y MARIA DEL CARMEN</t>
  </si>
  <si>
    <t>DIFUSORA SORIANO</t>
  </si>
  <si>
    <t>DEL PARQUE</t>
  </si>
  <si>
    <t>CABLE SATELITAL SAN RAMÓN</t>
  </si>
  <si>
    <t>CORDIALIDAD FM</t>
  </si>
  <si>
    <t xml:space="preserve">TIEMPO   </t>
  </si>
  <si>
    <t>RADIO RINCON</t>
  </si>
  <si>
    <t>RINCON FM</t>
  </si>
  <si>
    <t>ONDA MARINA FM</t>
  </si>
  <si>
    <t>FM DIGITAL</t>
  </si>
  <si>
    <t>VIVO CABLE COLOR</t>
  </si>
  <si>
    <t>CABLEVISIÓN RISSO</t>
  </si>
  <si>
    <t>EMISORA COLOR</t>
  </si>
  <si>
    <t>PRENSA ROSARINA</t>
  </si>
  <si>
    <t>TEVECA</t>
  </si>
  <si>
    <t>DIARIO LA DEMOCRACIA</t>
  </si>
  <si>
    <t>CANELONES CAPITAL TV</t>
  </si>
  <si>
    <t>LA SEMANA</t>
  </si>
  <si>
    <t>CANAL ONCE PUNTA DEL ESTE</t>
  </si>
  <si>
    <t>DIARIO LA PRENSA DE PIRIÁPOLIS</t>
  </si>
  <si>
    <t>SEMANARIO PIRIÁPOLIS</t>
  </si>
  <si>
    <t>LA NOTICIA ARTIGUENSE</t>
  </si>
  <si>
    <t>SACRAMENTO FM</t>
  </si>
  <si>
    <t>CARMELO CABLE VISIÓN</t>
  </si>
  <si>
    <t>REFLEJOS FM</t>
  </si>
  <si>
    <t>ECOS REGIONALES</t>
  </si>
  <si>
    <t>RADIO DEL OESTE</t>
  </si>
  <si>
    <t>SEMANARIO HECHOS</t>
  </si>
  <si>
    <t>PERIODICO HELVECIA</t>
  </si>
  <si>
    <t>ESTEÑA 103.1</t>
  </si>
  <si>
    <t>INFOECOS</t>
  </si>
  <si>
    <t>DIFUSORA ROCHENSE</t>
  </si>
  <si>
    <t>BRAVA FM</t>
  </si>
  <si>
    <t>EL HERALDO</t>
  </si>
  <si>
    <t>FM GENTE</t>
  </si>
  <si>
    <t>TEVE+</t>
  </si>
  <si>
    <t>EMISORA PRINCIPAL 107.9FM</t>
  </si>
  <si>
    <t>SEMANARIO EL PUEBLO</t>
  </si>
  <si>
    <t>PRIMERA PÁGINA</t>
  </si>
  <si>
    <t>CANAL 11</t>
  </si>
  <si>
    <t>PERFIL FM</t>
  </si>
  <si>
    <t>AZUL PUNTA DEL ESTE 93 5</t>
  </si>
  <si>
    <t>SEMANARIO EL NUEVO BATOVI</t>
  </si>
  <si>
    <t>AM 1430 RADIO DURAZNO</t>
  </si>
  <si>
    <t>DURAZNO TV CANAL 7</t>
  </si>
  <si>
    <t>MILENIUM FM PUNTA DEL ESTE</t>
  </si>
  <si>
    <t>FM LIBERTADOR 92.3</t>
  </si>
  <si>
    <t>CABLE MAS 33</t>
  </si>
  <si>
    <t>CABLE VISIÓN BELLA UNIÓN</t>
  </si>
  <si>
    <t>RADIO UNIVERSO</t>
  </si>
  <si>
    <t>CADENA DEL MAR</t>
  </si>
  <si>
    <t>RADIO BELLA UNIÓN</t>
  </si>
  <si>
    <t>RADIO CONTINENTAL</t>
  </si>
  <si>
    <t>PRIMERA HORA</t>
  </si>
  <si>
    <t>EMISORA SANTA ISABEL</t>
  </si>
  <si>
    <t>RADIO SAN CARLOS</t>
  </si>
  <si>
    <t>LA IDEAL</t>
  </si>
  <si>
    <t>20 ONCE</t>
  </si>
  <si>
    <t>SEMANARIO LA TRIBUNA</t>
  </si>
  <si>
    <t>CW31 RADIO SALTO</t>
  </si>
  <si>
    <t>FM RIO</t>
  </si>
  <si>
    <t>DEL MOLINO FM</t>
  </si>
  <si>
    <t>RADIO UNO FM</t>
  </si>
  <si>
    <t>PERIÓDICO CENTENARIO</t>
  </si>
  <si>
    <t>PRIMAVERA FM</t>
  </si>
  <si>
    <t>TV CABLE SAN JOSÉ</t>
  </si>
  <si>
    <t>DIARIO CAMBIO</t>
  </si>
  <si>
    <t>EL TELÉGRAFO</t>
  </si>
  <si>
    <t>CANAL 13 CERRO VERDÚN</t>
  </si>
  <si>
    <t>Frecuencia</t>
  </si>
  <si>
    <t>Semanario</t>
  </si>
  <si>
    <t>Diario</t>
  </si>
  <si>
    <t>Trisemanario</t>
  </si>
  <si>
    <t>Bisemanario</t>
  </si>
  <si>
    <t>Mensuario</t>
  </si>
  <si>
    <t>Quincenal</t>
  </si>
  <si>
    <t>SCAGNI GANDINI JORGE EDUARDO</t>
  </si>
  <si>
    <t>VISION CIUDADANA</t>
  </si>
  <si>
    <t>IMPRENTA ACUARIO - SEMANARIO MINUANO</t>
  </si>
  <si>
    <t>CABLE VISION SALTO - Canal 5</t>
  </si>
  <si>
    <t>CABLE VISION SALTO - Canal 5 PLUS</t>
  </si>
  <si>
    <t>Tres veces por semana</t>
  </si>
  <si>
    <t>RADIO FELICIDAD</t>
  </si>
  <si>
    <t>CETROS SRL</t>
  </si>
  <si>
    <t>Inolvidable FM</t>
  </si>
  <si>
    <t>SOMILUX S A</t>
  </si>
  <si>
    <t>Radio Activa FM</t>
  </si>
  <si>
    <t>VCR VIDEO CABLE RIVERA S.A.</t>
  </si>
  <si>
    <t>Video Cable Rivera</t>
  </si>
  <si>
    <t>LLAMADA DE MEDIANOCHE BROADCASTING SRL</t>
  </si>
  <si>
    <t>Radio El Libertador</t>
  </si>
  <si>
    <t>LASCANO TV CABLE S A</t>
  </si>
  <si>
    <t>Lascano TV Cable</t>
  </si>
  <si>
    <t>CHAVES SANCHEZ MARIA CELIA</t>
  </si>
  <si>
    <t>Semanario El Pueblo</t>
  </si>
  <si>
    <t>VINCI LOPEZ LEONARDO JOSE</t>
  </si>
  <si>
    <t>Emisora del Exodo FM</t>
  </si>
  <si>
    <t>GELPI PUCURULL CARMEN OLGA Y GELPI PUCURULL CARLOS LEONARDO</t>
  </si>
  <si>
    <t>Canal 10 Bella Unión</t>
  </si>
  <si>
    <t>FAGUNDEZ ALZA MARIANO</t>
  </si>
  <si>
    <t>Nuevo Berlin Cable Canal</t>
  </si>
  <si>
    <t>HERNANDEZ PEREZ GONZALO ARIEL</t>
  </si>
  <si>
    <t>Mundo Cable Visión</t>
  </si>
  <si>
    <t>ACTIVA 2014 PARA LA FM ACTIVA 101.1</t>
  </si>
  <si>
    <t>Radio Activa Florida</t>
  </si>
  <si>
    <t>DURAZNO TV CABLE SOCIEDAD ANONIMA</t>
  </si>
  <si>
    <t>Cable Vision Durazno</t>
  </si>
  <si>
    <t>VIERA MARTINEZ EVERILDO NELSON</t>
  </si>
  <si>
    <t>Radio Reconquista</t>
  </si>
  <si>
    <t>Vichadero Video Cable</t>
  </si>
  <si>
    <t>F M CENTRO S.R.L.</t>
  </si>
  <si>
    <t>Fm Centro</t>
  </si>
  <si>
    <t>CALASOL SOCIEDAD ANONIMA</t>
  </si>
  <si>
    <t>Radio Cinco</t>
  </si>
  <si>
    <t>ALVAREZ ALVAREZ MARISA SONIA</t>
  </si>
  <si>
    <t>COOPERATIVA DE TRABAJO DE LA IMAGEN</t>
  </si>
  <si>
    <t>NOVA</t>
  </si>
  <si>
    <t>GOYA CHULEPIN PABLO GUILLERMO</t>
  </si>
  <si>
    <t>100.5FM Sentí la Radio</t>
  </si>
  <si>
    <t>INSTITUTO DE ESTUDIOS DE RIO NEGRO</t>
  </si>
  <si>
    <t>ALTERNATIVA YOUNG FM 90.3</t>
  </si>
  <si>
    <t>CASINO F.M. LTDA.</t>
  </si>
  <si>
    <t>FM CASINO</t>
  </si>
  <si>
    <t>SILVERTAN S.A.</t>
  </si>
  <si>
    <t>VIDEO CABLE FLORIDA</t>
  </si>
  <si>
    <t>Asociación Civil</t>
  </si>
  <si>
    <t>Comunicación entre todos</t>
  </si>
  <si>
    <t>TV FLORIDA S.R.L.</t>
  </si>
  <si>
    <t>FM Florida 89.3</t>
  </si>
  <si>
    <t>CABLE VISION SORIANO S.A.</t>
  </si>
  <si>
    <t>ANGEL UBERFIL PRESA CORRALES</t>
  </si>
  <si>
    <t>RIO SRL</t>
  </si>
  <si>
    <t xml:space="preserve"> POR DEPARTAMENTO</t>
  </si>
  <si>
    <t>POR TIPO DE MEDIO</t>
  </si>
  <si>
    <t>TOTAL</t>
  </si>
  <si>
    <t>Clasificación Decreto 392/022</t>
  </si>
  <si>
    <t>EN COMPETENCIA</t>
  </si>
  <si>
    <t>NO EN COMPETENCIA</t>
  </si>
  <si>
    <t>Clasificación Registro MIEM</t>
  </si>
  <si>
    <t>PERIODICIDAD DE LA PUBLICACION ESCRITA</t>
  </si>
  <si>
    <t>IPPE</t>
  </si>
  <si>
    <t>Prensa escrita formato papel</t>
  </si>
  <si>
    <t>Bisemanario (dos veces por semana)</t>
  </si>
  <si>
    <t>Radios AM y FM comerciales</t>
  </si>
  <si>
    <t>Lunes a Viernes</t>
  </si>
  <si>
    <t>Cinco días por semana</t>
  </si>
  <si>
    <t>Diario (lunes a domingo)</t>
  </si>
  <si>
    <t>Radios comunitarias</t>
  </si>
  <si>
    <t>TV abierta y señal propia de TV para abonados</t>
  </si>
  <si>
    <t>Quincenal (cada dos semanas)</t>
  </si>
  <si>
    <t>Lunes a Sábado</t>
  </si>
  <si>
    <t>Seis días por semana</t>
  </si>
  <si>
    <t>Semanario (una vez por semana)</t>
  </si>
  <si>
    <t>Trisemanario (tres veces por semana)</t>
  </si>
  <si>
    <t>% por TIPO DE MEDIO</t>
  </si>
  <si>
    <t>PRENSA ESCRITA</t>
  </si>
  <si>
    <t>COMPETENCIA</t>
  </si>
  <si>
    <t>NO COMPETENCIA</t>
  </si>
  <si>
    <t>Registro MIEM</t>
  </si>
  <si>
    <t>Frecuencia PE</t>
  </si>
  <si>
    <t>% PE</t>
  </si>
  <si>
    <t>% de PO por tipo medio</t>
  </si>
  <si>
    <t>mínimo</t>
  </si>
  <si>
    <t>máximo</t>
  </si>
  <si>
    <t>ORGANISMO:</t>
  </si>
  <si>
    <t>SI</t>
  </si>
  <si>
    <t>NO</t>
  </si>
  <si>
    <r>
      <rPr>
        <b/>
        <sz val="11"/>
        <rFont val="Calibri"/>
        <family val="1"/>
      </rPr>
      <t xml:space="preserve">Nro.
</t>
    </r>
    <r>
      <rPr>
        <b/>
        <sz val="11"/>
        <rFont val="Calibri"/>
        <family val="1"/>
      </rPr>
      <t>Inciso</t>
    </r>
  </si>
  <si>
    <r>
      <rPr>
        <b/>
        <sz val="11"/>
        <rFont val="Calibri"/>
        <family val="1"/>
      </rPr>
      <t xml:space="preserve">Nro.
</t>
    </r>
    <r>
      <rPr>
        <b/>
        <sz val="11"/>
        <rFont val="Calibri"/>
        <family val="1"/>
      </rPr>
      <t>UE</t>
    </r>
  </si>
  <si>
    <t>MONTO TOTAL DE PUBLICIDAD ANUAL (en pesos):</t>
  </si>
  <si>
    <t>subtotal</t>
  </si>
  <si>
    <t>Departamentos</t>
  </si>
  <si>
    <t>INCUMPLIMIENTO POR MEDIO</t>
  </si>
  <si>
    <t>INCUMPLIMIENTO TOTAL</t>
  </si>
  <si>
    <t>#</t>
  </si>
  <si>
    <t>AUXILIAR INCUMPLIMIENTO DEPARTAMENTO</t>
  </si>
  <si>
    <t>SALDO PARA DEPARTAMENTO</t>
  </si>
  <si>
    <t>FACTURACIÓN MÍNIMA ANUAL</t>
  </si>
  <si>
    <t>Publicidad del Organismo</t>
  </si>
  <si>
    <t>MONTO TOTAL EJECUTADO DE PUBLICIDAD ANUAL (en pesos):</t>
  </si>
  <si>
    <t>,</t>
  </si>
  <si>
    <t>LA PRESENTE PLANILLA TIENE CARÁCTER DE DECLARACIÓN JURADA</t>
  </si>
  <si>
    <t>FECHA:</t>
  </si>
  <si>
    <t>NOTAS</t>
  </si>
  <si>
    <t>X</t>
  </si>
  <si>
    <t>MONTO TOTAL FACTURADO POR CADA MEDIO</t>
  </si>
  <si>
    <r>
      <t xml:space="preserve">INCUMPLIMIENTO PORCENTAJE MÍNIMO </t>
    </r>
    <r>
      <rPr>
        <b/>
        <u/>
        <sz val="14"/>
        <color theme="0"/>
        <rFont val="Calibri"/>
        <family val="2"/>
        <scheme val="minor"/>
      </rPr>
      <t>POR MEDIO</t>
    </r>
  </si>
  <si>
    <r>
      <t xml:space="preserve">INCUMPLIMIENTO PORCENTAJE MÍNIMO </t>
    </r>
    <r>
      <rPr>
        <b/>
        <u/>
        <sz val="14"/>
        <color theme="0"/>
        <rFont val="Calibri"/>
        <family val="2"/>
        <scheme val="minor"/>
      </rPr>
      <t>POR DEPARTAMENTO</t>
    </r>
  </si>
  <si>
    <t>NOTAS EXPLICATIVAS SOBRE LA EJECUCIÓN DE PUBLICIDAD OFICIAL A LOS MEDIOS REGISTRADOS</t>
  </si>
  <si>
    <t>NOTA</t>
  </si>
  <si>
    <t>OBSERVACIONES</t>
  </si>
  <si>
    <t>RUBRO</t>
  </si>
  <si>
    <t>CONCEPTO EJECUTADO</t>
  </si>
  <si>
    <t>MONTO TOTAL ($)</t>
  </si>
  <si>
    <t>OBJETO GASTO</t>
  </si>
  <si>
    <r>
      <rPr>
        <b/>
        <sz val="10.5"/>
        <color indexed="8"/>
        <rFont val="Arial"/>
        <family val="2"/>
      </rPr>
      <t xml:space="preserve">    Ley 19.924 de 18/12/2020. Articulo 774 incisos 6to. y 7mo.</t>
    </r>
    <r>
      <rPr>
        <sz val="10.5"/>
        <color indexed="8"/>
        <rFont val="Arial"/>
        <family val="2"/>
      </rPr>
      <t xml:space="preserve">
  Todos los organismos obligados deberán publicar un informe detallado sobre el cumplimiento de los referidos porcentajes. </t>
    </r>
    <r>
      <rPr>
        <b/>
        <sz val="10.5"/>
        <rFont val="Arial"/>
        <family val="2"/>
      </rPr>
      <t>En caso de incumplimiento, el organismo deberá abonar una multa del triple del importe de la publicidad que contrató en contravención de lo dispuesto por el presente artículo.</t>
    </r>
    <r>
      <rPr>
        <sz val="10.5"/>
        <rFont val="Arial"/>
        <family val="2"/>
      </rPr>
      <t xml:space="preserve">
   La URSEC controlará el cumplimiento de lo dispuesto y el producido de las multas se destinará en un 30% (treinta por ciento) a inversiones de la URSEC y un 70% (setenta por ciento) a la UTEC con régimen de libre disponibilidad. </t>
    </r>
  </si>
  <si>
    <t xml:space="preserve">TOTAL EJECUTADO    </t>
  </si>
  <si>
    <t>UNIDAD EJECUTORA</t>
  </si>
  <si>
    <t xml:space="preserve">           ________________________</t>
  </si>
  <si>
    <r>
      <rPr>
        <sz val="16"/>
        <color indexed="8"/>
        <rFont val="Calibri"/>
        <family val="2"/>
        <scheme val="minor"/>
      </rPr>
      <t>FIRMA POR EL ORGANISMO:</t>
    </r>
    <r>
      <rPr>
        <sz val="11"/>
        <color indexed="8"/>
        <rFont val="Calibri"/>
        <family val="2"/>
        <scheme val="minor"/>
      </rPr>
      <t xml:space="preserve">                  ___________________________</t>
    </r>
  </si>
  <si>
    <t xml:space="preserve">           </t>
  </si>
  <si>
    <t xml:space="preserve">                            FIRMA POR EL ORGANISMO:   ___________________________      FECHA:   ______________</t>
  </si>
  <si>
    <t xml:space="preserve">                                                                                                     </t>
  </si>
  <si>
    <t xml:space="preserve">                   FIRMA POR EL ORGANISMO:    ______________________         FECHA:  ______________ </t>
  </si>
  <si>
    <t xml:space="preserve">            Sello y firma del/la Escribano/a</t>
  </si>
  <si>
    <t>1-1-PL/Senadores</t>
  </si>
  <si>
    <t>1-2-PL/Representantes</t>
  </si>
  <si>
    <t>1-3-PL/Com.Adm.</t>
  </si>
  <si>
    <t>2-Presid</t>
  </si>
  <si>
    <t>2-1-Presid/Presidencia</t>
  </si>
  <si>
    <t>2-3-Presid/Casa Militar</t>
  </si>
  <si>
    <t>2-4-Presid/OPP</t>
  </si>
  <si>
    <t>2-7-Presid/INE</t>
  </si>
  <si>
    <t>2-8-Presid/ONSC</t>
  </si>
  <si>
    <t>2-10-Presid/AGESIC</t>
  </si>
  <si>
    <t>2-11-Presid/SND</t>
  </si>
  <si>
    <t>3-M.D.N.</t>
  </si>
  <si>
    <t>3-1-M.D.N./Secretaría MDN</t>
  </si>
  <si>
    <t>3-3-M.D.N./ESMADE</t>
  </si>
  <si>
    <t>3-4-M.D.N./Ejército</t>
  </si>
  <si>
    <t>3-18-M.D.N./Armada</t>
  </si>
  <si>
    <t>3-23-M.D.N./Fuerza Aérea</t>
  </si>
  <si>
    <t>3-33-M.D.N./Sanidad FFAA</t>
  </si>
  <si>
    <t>3-34-M.D.N./Dir. Gral. Servicios</t>
  </si>
  <si>
    <t>3-35-M.D.N./SRPFFAA</t>
  </si>
  <si>
    <t>3-39-M.D.N./Meteorología</t>
  </si>
  <si>
    <t>3-41-M.D.N./DINACIA</t>
  </si>
  <si>
    <t>4-1-M.I./Secretaría MI</t>
  </si>
  <si>
    <t>4-2-M.I./Migración</t>
  </si>
  <si>
    <t>4-4-M.I./Jef. Montevideo</t>
  </si>
  <si>
    <t>4-5-M.I./Jef. Artigas</t>
  </si>
  <si>
    <t>4-6-M.I./Jef. Canelones</t>
  </si>
  <si>
    <t>4-7-M.I./Jef. Cerro Largo</t>
  </si>
  <si>
    <t>4-8-M.I./Jef. Colonia</t>
  </si>
  <si>
    <t>4-9-M.I./Jef. Durazno</t>
  </si>
  <si>
    <t>4-10-M.I./Jef. Flores</t>
  </si>
  <si>
    <t>4-11-M.I./Jef. Florida</t>
  </si>
  <si>
    <t>4-12-M.I./Jef. Lavalleja</t>
  </si>
  <si>
    <t>4-13-M.I./Jef. Maldonado</t>
  </si>
  <si>
    <t>4-14-M.I./Jef. Paysandú</t>
  </si>
  <si>
    <t>4-15-M.I./Jef. Río Negro</t>
  </si>
  <si>
    <t>4-16-M.I./Jef. Rivera</t>
  </si>
  <si>
    <t>4-17-M.I./Jef. Rocha</t>
  </si>
  <si>
    <t>4-18-M.I./Jef. Salto</t>
  </si>
  <si>
    <t>4-19-M.I./Jef. San José</t>
  </si>
  <si>
    <t>4-20-M.I./Jef. Soriano</t>
  </si>
  <si>
    <t>4-21-M.I./Jef. Tacuarembó</t>
  </si>
  <si>
    <t>4-22-M.I./Jef. Treinta y Tres</t>
  </si>
  <si>
    <t>4-23-M.I./Policía Caminera</t>
  </si>
  <si>
    <t>4-24-M.I./Bomberos</t>
  </si>
  <si>
    <t>4-25-M.I./Asistencia Social Policial</t>
  </si>
  <si>
    <t>4-26-M.I./Cárceles</t>
  </si>
  <si>
    <t>4-27-M.I./Información e Inteligencia</t>
  </si>
  <si>
    <t>4-28-M.I./Policía Técnica</t>
  </si>
  <si>
    <t>4-29-M.I./Escuela de Policía</t>
  </si>
  <si>
    <t>4-30-M.I./Hosp. Policial</t>
  </si>
  <si>
    <t>4-31-M.I./DNIC</t>
  </si>
  <si>
    <t>4-32-M.I./Dir. Nac. Prevención Delito</t>
  </si>
  <si>
    <t>4-33-M.I./Guardia Republicana</t>
  </si>
  <si>
    <t>4-35-M.I./Dirección Nacional de la Seguridad Rural</t>
  </si>
  <si>
    <t>5-M.E.F.</t>
  </si>
  <si>
    <t>5-1-M.E.F./Secretaría MEF</t>
  </si>
  <si>
    <t>5-2-M.E.F./CGN</t>
  </si>
  <si>
    <t>5-3-M.E.F./AIN</t>
  </si>
  <si>
    <t>5-4-M.E.F./TGN</t>
  </si>
  <si>
    <t>5-5-M.E.F./DGI</t>
  </si>
  <si>
    <t>5-7-M.E.F./DNA</t>
  </si>
  <si>
    <t>5-8-M.E.F./Lotería</t>
  </si>
  <si>
    <t>5-9-M.E.F./Catastro</t>
  </si>
  <si>
    <t>5-13-M.E.F./Casinos</t>
  </si>
  <si>
    <t>5-14-M.E.F./Comercio</t>
  </si>
  <si>
    <t>6-M.RR.EE.</t>
  </si>
  <si>
    <t>6-1-M.RR.E/MRREE</t>
  </si>
  <si>
    <t>7-M.G.A.P.</t>
  </si>
  <si>
    <t>7-1-M.G.A./Secretaría MGAP</t>
  </si>
  <si>
    <t>7-2-M.G.A./Rec. Acuáticos</t>
  </si>
  <si>
    <t>7-3-M.G.A./Rec. Naturales Renovables</t>
  </si>
  <si>
    <t>7-4-M.G.A./Ss. Agrícolas</t>
  </si>
  <si>
    <t>7-5-M.G.A./Ss. Ganaderos</t>
  </si>
  <si>
    <t>7-6-M.G.A./Granja</t>
  </si>
  <si>
    <t>7-7-M.G.A./DGDR</t>
  </si>
  <si>
    <t>7-8-M.G.A./Forestal</t>
  </si>
  <si>
    <t>7-9-M.G.A./DGCIA</t>
  </si>
  <si>
    <t>8-M.I.E.M.</t>
  </si>
  <si>
    <t>8-1-M.I.E./Secretaría MIEM</t>
  </si>
  <si>
    <t>8-2-M.I.E./Industrias</t>
  </si>
  <si>
    <t>8-4-M.I.E./Propiedad Industrial</t>
  </si>
  <si>
    <t>8-7-M.I.E./Minería y Geología</t>
  </si>
  <si>
    <t>8-8-M.I.E./Energía</t>
  </si>
  <si>
    <t>8-9-M.I.E./DINAPYME</t>
  </si>
  <si>
    <t>8-10-M.I.E./Telecomunicaciones</t>
  </si>
  <si>
    <t>8-11-M.I.E./ARNR</t>
  </si>
  <si>
    <t>9-1-M.T./Secretaría - MT</t>
  </si>
  <si>
    <t>9-3-M.T./Dir. Nac. Turismo</t>
  </si>
  <si>
    <t>10-M.T.O.P.</t>
  </si>
  <si>
    <t>10-1-M.T.O./Secretaría - MTOP</t>
  </si>
  <si>
    <t>10-2-M.T.O./Registro Nac. Empresas</t>
  </si>
  <si>
    <t>10-3-M.T.O./Vialidad</t>
  </si>
  <si>
    <t>10-4-M.T.O./Hidrografía</t>
  </si>
  <si>
    <t>10-5-M.T.O./Arquitectura</t>
  </si>
  <si>
    <t>10-6-M.T.O./Topografía</t>
  </si>
  <si>
    <t>10-7-M.T.O./Transporte</t>
  </si>
  <si>
    <t>11-M.E.C.</t>
  </si>
  <si>
    <t>11-1-M.E.C./Secretaría – MEC</t>
  </si>
  <si>
    <t>11-2-M.E.C./Dir. Educación</t>
  </si>
  <si>
    <t>11-3-M.E.C./Cultura</t>
  </si>
  <si>
    <t>11-4-M.E.C./Museo Histórico</t>
  </si>
  <si>
    <t>11-5-M.E.C./Dir. Centros MEC</t>
  </si>
  <si>
    <t>11-6-M.E.C./Museo Hist. Nac. y Antropología</t>
  </si>
  <si>
    <t>11-7-M.E.C./AGN</t>
  </si>
  <si>
    <t>11-8-M.E.C./Comisión Patrimonio</t>
  </si>
  <si>
    <t>11-10-M.E.C./Museo Artes Visuales</t>
  </si>
  <si>
    <t>11-11-M.E.C./Inst. Clemente Estable</t>
  </si>
  <si>
    <t>11-12-M.E.C./D2C2 (cambia de nombre 2015)</t>
  </si>
  <si>
    <t>11-15-M.E.C./Biblioteca Nacional</t>
  </si>
  <si>
    <t>11-16-M.E.C./SODRE</t>
  </si>
  <si>
    <t>11-17-M.E.C./Fiscalía de Gobierno</t>
  </si>
  <si>
    <t>11-18-M.E.C./DGR</t>
  </si>
  <si>
    <t>11-20-M.E.C./Procuraduría de Edo.</t>
  </si>
  <si>
    <t>11-21-M.E.C./Registro Civil</t>
  </si>
  <si>
    <t>11-22-M.E.C./JUTEP</t>
  </si>
  <si>
    <t>11-24-M.E.C./TNU</t>
  </si>
  <si>
    <t>12-M.S.P.</t>
  </si>
  <si>
    <t>12-1-M.S.P./Secretaría - MSP</t>
  </si>
  <si>
    <t>12-102-M.S.P./Junta de Salud</t>
  </si>
  <si>
    <t>12-103-M.S.P./Dir. Gral. Salud</t>
  </si>
  <si>
    <t>12-104-M.S.P./INDT</t>
  </si>
  <si>
    <t>12-105-M.S.P./SNIS</t>
  </si>
  <si>
    <t>12-106-M.S.P./Dir. Gral. de Coordinación</t>
  </si>
  <si>
    <t>12-108-M.S.P./Dirección General de Fiscalización</t>
  </si>
  <si>
    <t>13-M.T.S.S.</t>
  </si>
  <si>
    <t>13-1-M.T.S./Secretaría - MTSS</t>
  </si>
  <si>
    <t>13-2-M.T.S./Dir. Trabajo</t>
  </si>
  <si>
    <t>13-3-M.T.S./Dir. Empleo</t>
  </si>
  <si>
    <t>13-4-M.T.S./Dir. Coordinación Interior</t>
  </si>
  <si>
    <t>13-5-M.T.S./Dir. Seg. Social</t>
  </si>
  <si>
    <t>13-6-M.T.S./INDA</t>
  </si>
  <si>
    <t>13-7-M.T.S./IGTSS</t>
  </si>
  <si>
    <t>14-MVOT</t>
  </si>
  <si>
    <t>14-2-MVOT/Vivienda</t>
  </si>
  <si>
    <t>14-3-MVOT/Ord. Territorial</t>
  </si>
  <si>
    <t>14-4-MVOT/Medio Ambiente</t>
  </si>
  <si>
    <t>14-5-MVOT/Aguas y Saneamiento</t>
  </si>
  <si>
    <t>15-M.D.S.</t>
  </si>
  <si>
    <t>15-1-M.D.S./Secretaría MidES</t>
  </si>
  <si>
    <t>15-2-M.D.S./Dir. de Desarrollo Social</t>
  </si>
  <si>
    <t>15-3-M.D.S./INDA</t>
  </si>
  <si>
    <t>16-Pod.Jud.</t>
  </si>
  <si>
    <t>17-Trib.Ctas.</t>
  </si>
  <si>
    <t>18-Corte Elec.</t>
  </si>
  <si>
    <t>18-1-Corte /Corte Electoral</t>
  </si>
  <si>
    <t>19-T.C.A.</t>
  </si>
  <si>
    <t>19-1-T.C.A./TCA</t>
  </si>
  <si>
    <t>25-A.N.E.P.</t>
  </si>
  <si>
    <t>25-1-A.N.E./CODICEN</t>
  </si>
  <si>
    <t>25-2-A.N.E./Primaria</t>
  </si>
  <si>
    <t>25-3-A.N.E./Secundaria</t>
  </si>
  <si>
    <t>25-4-A.N.E./UTU</t>
  </si>
  <si>
    <t>25-5-A.N.E./CFE</t>
  </si>
  <si>
    <t>26-UDELAR</t>
  </si>
  <si>
    <t>26-1-UDELAR/Of. Centrales</t>
  </si>
  <si>
    <t>26-2-UDELAR/Agronomía</t>
  </si>
  <si>
    <t>26-3-UDELAR/Arquitectura</t>
  </si>
  <si>
    <t>26-4-UDELAR/FCEA</t>
  </si>
  <si>
    <t>26-5-UDELAR/Derecho</t>
  </si>
  <si>
    <t>26-6-UDELAR/Ingeniería</t>
  </si>
  <si>
    <t>26-7-UDELAR/Medicina</t>
  </si>
  <si>
    <t>26-8-UDELAR/Higiene</t>
  </si>
  <si>
    <t>26-9-UDELAR/Odontología</t>
  </si>
  <si>
    <t>26-10-UDELAR/Química</t>
  </si>
  <si>
    <t>26-11-UDELAR/Veterinaria</t>
  </si>
  <si>
    <t>26-12-UDELAR/Humanidades</t>
  </si>
  <si>
    <t>26-13-UDELAR/Regional Norte</t>
  </si>
  <si>
    <t>26-14-UDELAR/UNI-Bid</t>
  </si>
  <si>
    <t>26-15-UDELAR/Hosp. Clínicas</t>
  </si>
  <si>
    <t>26-16-UDELAR/Bellas Artes</t>
  </si>
  <si>
    <t>26-17-UDELAR/Centro de Invest. Nucleares</t>
  </si>
  <si>
    <t>26-18-UDELAR/Escuela Univ. de Serv. Social</t>
  </si>
  <si>
    <t>26-19-UDELAR/Psicología</t>
  </si>
  <si>
    <t>26-20-UDELAR/Bibliotecología</t>
  </si>
  <si>
    <t>26-21-UDELAR/Conservatorio Música</t>
  </si>
  <si>
    <t>26-22-UDELAR/Enfermería</t>
  </si>
  <si>
    <t>26-23-UDELAR/Ciencias Sociales</t>
  </si>
  <si>
    <t>26-24-UDELAR/Ciencias</t>
  </si>
  <si>
    <t>26-25-UDELAR/Comunicación</t>
  </si>
  <si>
    <t>26-30-UDELAR/Regional Este</t>
  </si>
  <si>
    <t>26-31-UDELAR/Regional Litoral Norte</t>
  </si>
  <si>
    <t>26-50-UDELAR/Unidad Central</t>
  </si>
  <si>
    <t>27-I.N.A.U.</t>
  </si>
  <si>
    <t>27-1-I.N.A./INAU</t>
  </si>
  <si>
    <t>28-B.P.S.</t>
  </si>
  <si>
    <t>28-1-B.P.S./BPS</t>
  </si>
  <si>
    <t>29-A.S.S.E.</t>
  </si>
  <si>
    <t>29-2-A.S.S.E./RAP Metropolitana</t>
  </si>
  <si>
    <t>29-3-A.S.S.E./Unid. Cario-Respiratoria</t>
  </si>
  <si>
    <t>29-4-A.S.S.E./Hosp. Pereira Rossell</t>
  </si>
  <si>
    <t>29-5-A.S.S.E./Hosp. Maciel</t>
  </si>
  <si>
    <t>29-6-A.S.S.E./Hosp. Pasteur</t>
  </si>
  <si>
    <t>29-7-A.S.S.E./Hosp. Vilardebó</t>
  </si>
  <si>
    <t>29-8-A.S.S.E./Inst. Cáncer</t>
  </si>
  <si>
    <t>29-9-A.S.S.E./Ortopedia y Traumatología</t>
  </si>
  <si>
    <t>29-10-A.S.S.E./Reumatología</t>
  </si>
  <si>
    <t>29-12-A.S.S.E./Hosp. Saint Bois</t>
  </si>
  <si>
    <t>29-13-A.S.S.E./Colonia Etchepare</t>
  </si>
  <si>
    <t>29-15-A.S.S.E./Centro Dptal. Artigas</t>
  </si>
  <si>
    <t>29-16-A.S.S.E./Centro Dptal. Canelones</t>
  </si>
  <si>
    <t>29-17-A.S.S.E./Centro Dptal. Cerro Largo</t>
  </si>
  <si>
    <t>29-18-A.S.S.E./Centro Dptal. Colonia</t>
  </si>
  <si>
    <t>29-19-A.S.S.E./Centro Dptal. Durazno</t>
  </si>
  <si>
    <t>29-20-A.S.S.E./Centro Dptal. Flores</t>
  </si>
  <si>
    <t>29-21-A.S.S.E./Centro Dptal. Florida</t>
  </si>
  <si>
    <t>29-22-A.S.S.E./Centro Dptal. Lavalleja</t>
  </si>
  <si>
    <t>29-24-A.S.S.E./Centro Dptal. Paysandú</t>
  </si>
  <si>
    <t>29-25-A.S.S.E./Centro Dptal. Rivera</t>
  </si>
  <si>
    <t>29-26-A.S.S.E./Centro Dptal. Rio Negro</t>
  </si>
  <si>
    <t>29-27-A.S.S.E./Centro Dptal. Rocha</t>
  </si>
  <si>
    <t>29-28-A.S.S.E./Centro Dptal. Salto</t>
  </si>
  <si>
    <t>29-29-A.S.S.E./Centro Dptal. San José</t>
  </si>
  <si>
    <t>29-30-A.S.S.E./Centro Dptal. Soriano</t>
  </si>
  <si>
    <t>29-31-A.S.S.E./Centro Dptal. Tacuarembó</t>
  </si>
  <si>
    <t>29-32-A.S.S.E./Centro Dptal. Treinta y Tres</t>
  </si>
  <si>
    <t>29-34-A.S.S.E./Centro Aux. Bella Unión</t>
  </si>
  <si>
    <t>29-35-A.S.S.E./Centro Aux. Cardona</t>
  </si>
  <si>
    <t>29-36-A.S.S.E./Centro Aux. Carmelo</t>
  </si>
  <si>
    <t>29-37-A.S.S.E./Centro Aux. Castillos</t>
  </si>
  <si>
    <t>29-39-A.S.S.E./Centro Aux. Dolores</t>
  </si>
  <si>
    <t>29-40-A.S.S.E./Centro Aux. Young</t>
  </si>
  <si>
    <t>29-41-A.S.S.E./RAP Paysandú</t>
  </si>
  <si>
    <t>29-42-A.S.S.E./RAP Lavalleja</t>
  </si>
  <si>
    <t>29-43-A.S.S.E./Centro Aux. Juan Lacaze</t>
  </si>
  <si>
    <t>29-44-A.S.S.E./RAP Rocha</t>
  </si>
  <si>
    <t>29-45-A.S.S.E./RAP San José</t>
  </si>
  <si>
    <t>29-46-A.S.S.E./RAP Rivera</t>
  </si>
  <si>
    <t>29-48-A.S.S.E./RAP Colonia</t>
  </si>
  <si>
    <t>29-49-A.S.S.E./RAP Maldonado</t>
  </si>
  <si>
    <t>29-50-A.S.S.E./Centro Aux. Pando</t>
  </si>
  <si>
    <t>29-51-A.S.S.E./Centro Aux. Paso de los Toros</t>
  </si>
  <si>
    <t>29-52-A.S.S.E./Centro Aux. Río Branco</t>
  </si>
  <si>
    <t>29-53-A.S.S.E./Centro Aux. Rosario</t>
  </si>
  <si>
    <t>29-55-A.S.S.E./RAP Tacuarembó</t>
  </si>
  <si>
    <t>29-57-A.S.S.E./RAP Canelones</t>
  </si>
  <si>
    <t>29-58-A.S.S.E./RAP Florida</t>
  </si>
  <si>
    <t>29-59-A.S.S.E./RAP Durazno</t>
  </si>
  <si>
    <t>29-61-A.S.S.E./RAP Treinta y Tres</t>
  </si>
  <si>
    <t>29-62-A.S.S.E./Centro Aux. Piedras</t>
  </si>
  <si>
    <t>29-63-A.S.S.E./Hosp. Piñeiro del Campo</t>
  </si>
  <si>
    <t>29-64-A.S.S.E./Lab. Dorrego</t>
  </si>
  <si>
    <t>29-66-A.S.S.E./Serv. Nac. Sangre</t>
  </si>
  <si>
    <t>29-68-A.S.S.E./ASSE</t>
  </si>
  <si>
    <t>29-69-A.S.S.E./Colonia Carlos Rossi</t>
  </si>
  <si>
    <t>29-71-A.S.S.E./Inst.Nal.Don.yTransp.Cél.Tej.Or</t>
  </si>
  <si>
    <t>29-73-A.S.S.E./Centro Aux. Chuy</t>
  </si>
  <si>
    <t>29-76-A.S.S.E./Hosp. Español</t>
  </si>
  <si>
    <t>29-78-A.S.S.E./Ctro. Red Drogas</t>
  </si>
  <si>
    <t>29-79-A.S.S.E./RAP Artigas</t>
  </si>
  <si>
    <t>29-80-A.S.S.E./RAP Cerro Largo</t>
  </si>
  <si>
    <t>29-81-A.S.S.E./RAP Flores</t>
  </si>
  <si>
    <t>29-82-A.S.S.E./RAP Río Negro</t>
  </si>
  <si>
    <t>29-83-A.S.S.E./RAP Soriano</t>
  </si>
  <si>
    <t>29-84-A.S.S.E./RAP Salto</t>
  </si>
  <si>
    <t>29-86-A.S.S.E./Sist. Privados de Libertad</t>
  </si>
  <si>
    <t>29-87-A.S.S.E./Asistencia Integral</t>
  </si>
  <si>
    <t>29-88-A.S.S.E./Hospital Especializado de Ojos</t>
  </si>
  <si>
    <t>29-101-A.S.S.E./Centro Hosp. Libertad</t>
  </si>
  <si>
    <t>29-102-A.S.S.E./Centro Hosp. Maldonado-San Carlos</t>
  </si>
  <si>
    <t>29-103-A.S.S.E./Centro de Rehab. Méd. Ocup.y Sicosocial</t>
  </si>
  <si>
    <t>29-105-A.S.S.E./Urg., Emerg. y Traslado</t>
  </si>
  <si>
    <t>31-UTEC</t>
  </si>
  <si>
    <t>31-1-UTEC/UTEC</t>
  </si>
  <si>
    <t>32-INUMET</t>
  </si>
  <si>
    <t>32-1-INUMET/INUMET</t>
  </si>
  <si>
    <t>34-JUTEP</t>
  </si>
  <si>
    <t>34-1-JUTEP/JUTEP</t>
  </si>
  <si>
    <t>35-INISA</t>
  </si>
  <si>
    <t>35-1-INISA/INISA</t>
  </si>
  <si>
    <t>36-1-MA/Secretaría MA</t>
  </si>
  <si>
    <t>36-2-MA/DINACEA</t>
  </si>
  <si>
    <t>36-3-MA/DINAGUA</t>
  </si>
  <si>
    <t>36-4-MA/DNBSE</t>
  </si>
  <si>
    <t>36-5-MA/DNCC</t>
  </si>
  <si>
    <t>50-BCU</t>
  </si>
  <si>
    <t>50-1-BCU/BCU</t>
  </si>
  <si>
    <t>51-BROU</t>
  </si>
  <si>
    <t>51-1-BROU/BROU</t>
  </si>
  <si>
    <t>52-BHU</t>
  </si>
  <si>
    <t>52-1-BHU/BHU</t>
  </si>
  <si>
    <t>53-BSE</t>
  </si>
  <si>
    <t>53-1-BSE/BSE</t>
  </si>
  <si>
    <t>60-ANCAP</t>
  </si>
  <si>
    <t>60-1-ANCAP/ANCAP</t>
  </si>
  <si>
    <t>61-UTE</t>
  </si>
  <si>
    <t>61-1-UTE/UTE</t>
  </si>
  <si>
    <t>62-AFE</t>
  </si>
  <si>
    <t>62-1-AFE/AFE</t>
  </si>
  <si>
    <t>64-ANP</t>
  </si>
  <si>
    <t>64-1-ANP/ANP</t>
  </si>
  <si>
    <t>65-ANTEL</t>
  </si>
  <si>
    <t>65-1-ANTEL/ANTEL</t>
  </si>
  <si>
    <t>66-OSE</t>
  </si>
  <si>
    <t>66-1-OSE/OSE</t>
  </si>
  <si>
    <t>67-CORREO</t>
  </si>
  <si>
    <t>67-1-CORREO/CORREO</t>
  </si>
  <si>
    <t>68-ANV</t>
  </si>
  <si>
    <t>68-1-ANV/ANV</t>
  </si>
  <si>
    <t>69-URSEA</t>
  </si>
  <si>
    <t>69-1-URSEA/URSEA</t>
  </si>
  <si>
    <t>70-INC</t>
  </si>
  <si>
    <t>70-1-INC/INC</t>
  </si>
  <si>
    <t>71-URSEC</t>
  </si>
  <si>
    <t>71-1-URSEC/URSEC</t>
  </si>
  <si>
    <t>80-IntDepArtigas</t>
  </si>
  <si>
    <t>80-1-IntDep/IntDepArtigas</t>
  </si>
  <si>
    <t>80-JuntDepArtigas</t>
  </si>
  <si>
    <t>80-2-JuntDep/JuntDepArtigas</t>
  </si>
  <si>
    <t>81-IntDepCanelones</t>
  </si>
  <si>
    <t>81-1-IntDep/IntDepCanelones</t>
  </si>
  <si>
    <t>81-JuntDep Canelones</t>
  </si>
  <si>
    <t>81-2-JuntDep/JuntDep Canelones</t>
  </si>
  <si>
    <t>82-IntDepCerro Largo</t>
  </si>
  <si>
    <t>82-1-IntDep/IntDepCerro Largo</t>
  </si>
  <si>
    <t>82-JuntDep Cerro Largo</t>
  </si>
  <si>
    <t>82-2-JuntDep/JuntDep Cerro Largo</t>
  </si>
  <si>
    <t>83-IntDepColonia</t>
  </si>
  <si>
    <t>83-1-IntDep/IntDepColonia</t>
  </si>
  <si>
    <t>83-JuntDep Colonia</t>
  </si>
  <si>
    <t>83-2-JuntDep/JuntDep Colonia</t>
  </si>
  <si>
    <t>84-IntDepDurazno</t>
  </si>
  <si>
    <t>84-1-IntDep/IntDepDurazno</t>
  </si>
  <si>
    <t>84-JuntDep Durazno</t>
  </si>
  <si>
    <t>84-2-JuntDep/JuntDep Durazno</t>
  </si>
  <si>
    <t>85-IntDepFlores</t>
  </si>
  <si>
    <t>85-1-IntDep/IntDepFlores</t>
  </si>
  <si>
    <t>85-JuntDep Flores</t>
  </si>
  <si>
    <t>85-2-JuntDep/JuntDep Flores</t>
  </si>
  <si>
    <t>86-IntDepFlorida</t>
  </si>
  <si>
    <t>86-1-IntDep/IntDepFlorida</t>
  </si>
  <si>
    <t>86-JuntDep Florida</t>
  </si>
  <si>
    <t>86-2-JuntDep/JuntDep Florida</t>
  </si>
  <si>
    <t>87-IntDepLavalleja</t>
  </si>
  <si>
    <t>87-1-IntDep/IntDepLavalleja</t>
  </si>
  <si>
    <t>87-JuntDep Lavalleja</t>
  </si>
  <si>
    <t>87-2-JuntDep/JuntDep Lavalleja</t>
  </si>
  <si>
    <t>88-IntDepMaldonado</t>
  </si>
  <si>
    <t>88-1-IntDep/IntDepMaldonado</t>
  </si>
  <si>
    <t>88-JuntDep Maldonado</t>
  </si>
  <si>
    <t>88-2-JuntDep/JuntDep Maldonado</t>
  </si>
  <si>
    <t>89-IntDepPaysandú</t>
  </si>
  <si>
    <t>89-1-IntDep/IntDepPaysandú</t>
  </si>
  <si>
    <t>89-JuntDep Paysandú</t>
  </si>
  <si>
    <t>89-2-JuntDep/JuntDep Paysandú</t>
  </si>
  <si>
    <t>90-IntDepRío Negro</t>
  </si>
  <si>
    <t>90-1-IntDep/IntDepRío Negro</t>
  </si>
  <si>
    <t>90-JuntDep Río Negro</t>
  </si>
  <si>
    <t>90-2-JuntDep/JuntDep Río Negro</t>
  </si>
  <si>
    <t>91-IntDepRivera</t>
  </si>
  <si>
    <t>91-1-IntDep/IntDepRivera</t>
  </si>
  <si>
    <t>91-JuntDep Rivera</t>
  </si>
  <si>
    <t>91-2-JuntDep/JuntDep Rivera</t>
  </si>
  <si>
    <t>92-IntDepRocha</t>
  </si>
  <si>
    <t>92-1-IntDep/IntDepRocha</t>
  </si>
  <si>
    <t>92-JuntDep Rocha</t>
  </si>
  <si>
    <t>92-2-JuntDep/JuntDep Rocha</t>
  </si>
  <si>
    <t>93-IntDepSalto</t>
  </si>
  <si>
    <t>93-1-IntDep/IntDepSalto</t>
  </si>
  <si>
    <t>93-JuntDep Salto</t>
  </si>
  <si>
    <t>93-2-JuntDep/JuntDep Salto</t>
  </si>
  <si>
    <t>94-IntDepSan José</t>
  </si>
  <si>
    <t>94-1-IntDep/IntDepSan José</t>
  </si>
  <si>
    <t>94-JuntDep San José</t>
  </si>
  <si>
    <t>94-2-JuntDep/JuntDep San José</t>
  </si>
  <si>
    <t>95-IntDepSoriano</t>
  </si>
  <si>
    <t>95-1-IntDep/IntDepSoriano</t>
  </si>
  <si>
    <t>95-JuntDep Soriano</t>
  </si>
  <si>
    <t>95-2-JuntDep/JuntDep Soriano</t>
  </si>
  <si>
    <t>96-IntDepTacuarembó</t>
  </si>
  <si>
    <t>96-1-IntDep/IntDepTacuarembó</t>
  </si>
  <si>
    <t>96-JuntDep Tacuarembó</t>
  </si>
  <si>
    <t>96-2-JuntDep/JuntDep Tacuarembó</t>
  </si>
  <si>
    <t>97-IntDepTreinta Y Tres</t>
  </si>
  <si>
    <t>97-1-IntDep/IntDepTreinta Y Tres</t>
  </si>
  <si>
    <t>97-JuntDep Treinta Y Tres</t>
  </si>
  <si>
    <t>97-2-JuntDep/JuntDep Treinta Y Tres</t>
  </si>
  <si>
    <t>98-IntDepMontevideo</t>
  </si>
  <si>
    <t>98-1-IntDep/IntDepMontevideo</t>
  </si>
  <si>
    <t>98-JuntDep Montevideo</t>
  </si>
  <si>
    <t>98-2-JuntDep/JuntDep Montevideo</t>
  </si>
  <si>
    <t>Inciso</t>
  </si>
  <si>
    <t>UE</t>
  </si>
  <si>
    <t>INCISO</t>
  </si>
  <si>
    <t>9-M.Turismo</t>
  </si>
  <si>
    <t>4-M.Interior</t>
  </si>
  <si>
    <t>17-1-Trib.C/TCR</t>
  </si>
  <si>
    <t>33-Fiscalía</t>
  </si>
  <si>
    <t>33-1-Fiscalía/FGN</t>
  </si>
  <si>
    <t>36-M.Ambiente</t>
  </si>
  <si>
    <t>99-Congr.Intend</t>
  </si>
  <si>
    <t>99-1-Congr.Intend/CI</t>
  </si>
  <si>
    <t>16-1-Pod.Jud/P. Judicial</t>
  </si>
  <si>
    <t>1-Pod.Legis</t>
  </si>
  <si>
    <t>ORGANISMO</t>
  </si>
  <si>
    <t>ORGANISMO: (SELECCIONE INCISO O UNIDAD EJECUTORA )</t>
  </si>
  <si>
    <r>
      <rPr>
        <b/>
        <i/>
        <sz val="12.5"/>
        <color indexed="8"/>
        <rFont val="Arial"/>
        <family val="2"/>
      </rPr>
      <t xml:space="preserve">En caso de ser necesario realizar aclaración respecto a algún monto total facturado, marque con una "X" en esta columna en el renglón correspondiente. </t>
    </r>
    <r>
      <rPr>
        <sz val="12.5"/>
        <color indexed="8"/>
        <rFont val="Arial"/>
        <family val="2"/>
      </rPr>
      <t xml:space="preserve">
</t>
    </r>
    <r>
      <rPr>
        <b/>
        <u/>
        <sz val="12.5"/>
        <color indexed="8"/>
        <rFont val="Arial"/>
        <family val="2"/>
      </rPr>
      <t>En la hoja aparte NOTAS realice las aclaraciones que considere pertinente</t>
    </r>
  </si>
  <si>
    <t>diario</t>
  </si>
  <si>
    <t>RADIO FRONTERA AM</t>
  </si>
  <si>
    <t xml:space="preserve">Radio Comercial AM </t>
  </si>
  <si>
    <t>VACAFE SRL</t>
  </si>
  <si>
    <t>CIUDADANA 92.3 FM</t>
  </si>
  <si>
    <t xml:space="preserve">CACERES CARRO MONICA GEANNETTE </t>
  </si>
  <si>
    <t>PUBLICACIONES COLONIA</t>
  </si>
  <si>
    <t xml:space="preserve">COLONIA </t>
  </si>
  <si>
    <t xml:space="preserve">Prensa escrita </t>
  </si>
  <si>
    <t>L a V</t>
  </si>
  <si>
    <t xml:space="preserve">ASOCIACION CIVIL PUENTES </t>
  </si>
  <si>
    <t>RADIOLUGARES</t>
  </si>
  <si>
    <t xml:space="preserve">Radio Comunitaria </t>
  </si>
  <si>
    <t>ROMAN BARROS RAUL ANDRES</t>
  </si>
  <si>
    <t>DIARIO PÁGINA CERO</t>
  </si>
  <si>
    <t>Prensa escrita</t>
  </si>
  <si>
    <t xml:space="preserve">L aV </t>
  </si>
  <si>
    <t>semanario</t>
  </si>
  <si>
    <t xml:space="preserve">GARCÍA LARRAÑAGA ALEJANDRO DIMAS </t>
  </si>
  <si>
    <t xml:space="preserve">SUR FM </t>
  </si>
  <si>
    <t>PERIODICOS CAMBIOS SRL</t>
  </si>
  <si>
    <t xml:space="preserve">DIARIO CAMBIOS </t>
  </si>
  <si>
    <t>REALIDAD ESTE S.R.L.</t>
  </si>
  <si>
    <t xml:space="preserve">SEMANARIO REALIDAD </t>
  </si>
  <si>
    <t>ERREBECE S.R.L.</t>
  </si>
  <si>
    <t>RADIO RBC</t>
  </si>
  <si>
    <t xml:space="preserve">MALDONADO </t>
  </si>
  <si>
    <t xml:space="preserve">CREATIVAS S.A </t>
  </si>
  <si>
    <t>CONCIERTO FM</t>
  </si>
  <si>
    <t>PEBORAN SRL</t>
  </si>
  <si>
    <t>VisiónFm 96.5</t>
  </si>
  <si>
    <t>STEFFEN LARAIA ANIBAL ENRIQUE</t>
  </si>
  <si>
    <t xml:space="preserve">ACUARIO FM </t>
  </si>
  <si>
    <t xml:space="preserve">SAINT ESTEVEN GONZALEZ EDGARDO RAMON </t>
  </si>
  <si>
    <t>ATLANTICA FM 89.3</t>
  </si>
  <si>
    <t xml:space="preserve">ROCHA </t>
  </si>
  <si>
    <t xml:space="preserve">Radio Comercial FM </t>
  </si>
  <si>
    <t>RADIO 1410 SRL</t>
  </si>
  <si>
    <t>TURISTICA SALTO</t>
  </si>
  <si>
    <t>ALEGRIA EN DIFUSION Y DEPORTE</t>
  </si>
  <si>
    <t>ALEGRIA</t>
  </si>
  <si>
    <t>GRAÑA CASTELLANOS S.R.L.</t>
  </si>
  <si>
    <t>RADIO AGRACIADA</t>
  </si>
  <si>
    <t>Soriano</t>
  </si>
  <si>
    <t xml:space="preserve">HERNANDEZ RODRIGUEZ DANIEL </t>
  </si>
  <si>
    <t>LIDER FM</t>
  </si>
  <si>
    <t>MEDIOS REGISTRADOS EN MIEM 2025</t>
  </si>
  <si>
    <t>PLANILLA DE CONTROL DE PUBLICIDAD OFICIAL 2025 - (Ley N° 19.924 Art. 774, Decretos 392/022 y 393/022)</t>
  </si>
  <si>
    <t>EJECUCIÓN DE PUBLICIDAD OFICIAL TOTAL -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</si>
</sst>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%"/>
    <numFmt numFmtId="167" formatCode="0.00000%"/>
    <numFmt numFmtId="168" formatCode="&quot;$&quot;#,##0.00"/>
    <numFmt numFmtId="169" formatCode="&quot;NOTA&quot;\ #"/>
    <numFmt numFmtId="170" formatCode="&quot;NOTA&quot;\ #\ "/>
    <numFmt numFmtId="171" formatCode="_(&quot;$&quot;* #,##0.0_);_(&quot;$&quot;* \(#,##0.0\);_(&quot;$&quot;* &quot;-&quot;??_);_(@_)"/>
    <numFmt numFmtId="172" formatCode="&quot;$&quot;\ #,##0.00"/>
  </numFmts>
  <fonts count="7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rgb="FF002060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rgb="FF2D74B5"/>
      <name val="Arial"/>
      <family val="2"/>
    </font>
    <font>
      <b/>
      <sz val="11"/>
      <name val="Calibri"/>
      <family val="1"/>
    </font>
    <font>
      <sz val="11"/>
      <color rgb="FF000000"/>
      <name val="Calibri"/>
      <family val="2"/>
    </font>
    <font>
      <sz val="11"/>
      <name val="Calibri"/>
      <family val="2"/>
    </font>
    <font>
      <sz val="18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22"/>
      <color indexed="8"/>
      <name val="Calibri"/>
      <family val="2"/>
      <scheme val="minor"/>
    </font>
    <font>
      <sz val="15"/>
      <color indexed="8"/>
      <name val="Calibri"/>
      <family val="2"/>
      <scheme val="minor"/>
    </font>
    <font>
      <b/>
      <sz val="24"/>
      <color theme="0"/>
      <name val="Bahnschrift"/>
      <family val="2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b/>
      <sz val="13"/>
      <name val="Calibri"/>
      <family val="2"/>
      <scheme val="minor"/>
    </font>
    <font>
      <sz val="20"/>
      <color indexed="8"/>
      <name val="Calibri"/>
      <family val="2"/>
      <scheme val="minor"/>
    </font>
    <font>
      <sz val="14"/>
      <color indexed="8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6"/>
      <color indexed="8"/>
      <name val="Arial"/>
      <family val="2"/>
    </font>
    <font>
      <sz val="10.5"/>
      <color indexed="8"/>
      <name val="Arial"/>
      <family val="2"/>
    </font>
    <font>
      <b/>
      <sz val="10.5"/>
      <color indexed="8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20"/>
      <color indexed="8"/>
      <name val="Arial"/>
      <family val="2"/>
    </font>
    <font>
      <b/>
      <sz val="20"/>
      <color theme="0"/>
      <name val="Bahnschrift"/>
      <family val="2"/>
    </font>
    <font>
      <b/>
      <sz val="22"/>
      <color theme="0"/>
      <name val="Bahnschrift"/>
      <family val="2"/>
    </font>
    <font>
      <sz val="16"/>
      <color rgb="FF1F497D"/>
      <name val="Calibri"/>
      <family val="2"/>
    </font>
    <font>
      <sz val="18"/>
      <color rgb="FF1F497D"/>
      <name val="Calibri"/>
      <family val="2"/>
    </font>
    <font>
      <sz val="18"/>
      <name val="Calibri"/>
      <family val="2"/>
    </font>
    <font>
      <b/>
      <u/>
      <sz val="16"/>
      <name val="Arial"/>
      <family val="2"/>
    </font>
    <font>
      <b/>
      <sz val="24"/>
      <color indexed="8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2.5"/>
      <color indexed="8"/>
      <name val="Arial"/>
      <family val="2"/>
    </font>
    <font>
      <b/>
      <u/>
      <sz val="12.5"/>
      <color indexed="8"/>
      <name val="Arial"/>
      <family val="2"/>
    </font>
    <font>
      <b/>
      <i/>
      <sz val="12.5"/>
      <color indexed="8"/>
      <name val="Arial"/>
      <family val="2"/>
    </font>
    <font>
      <sz val="14"/>
      <color indexed="81"/>
      <name val="Tahoma"/>
      <family val="2"/>
    </font>
    <font>
      <sz val="14"/>
      <color rgb="FF000000"/>
      <name val="Arial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</patternFill>
    </fill>
    <fill>
      <patternFill patternType="solid">
        <fgColor rgb="FFFBFB6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F9E38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</cellStyleXfs>
  <cellXfs count="222">
    <xf numFmtId="0" fontId="0" fillId="0" borderId="0" xfId="0"/>
    <xf numFmtId="49" fontId="0" fillId="0" borderId="0" xfId="0" applyNumberFormat="1"/>
    <xf numFmtId="0" fontId="6" fillId="0" borderId="0" xfId="2"/>
    <xf numFmtId="0" fontId="6" fillId="0" borderId="0" xfId="2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3" fillId="0" borderId="1" xfId="3" applyBorder="1" applyAlignment="1">
      <alignment horizontal="right"/>
    </xf>
    <xf numFmtId="10" fontId="7" fillId="0" borderId="1" xfId="3" applyNumberFormat="1" applyFont="1" applyBorder="1" applyAlignment="1">
      <alignment horizontal="center"/>
    </xf>
    <xf numFmtId="0" fontId="6" fillId="0" borderId="1" xfId="2" applyBorder="1"/>
    <xf numFmtId="0" fontId="11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3" fillId="0" borderId="2" xfId="3" applyBorder="1" applyAlignment="1">
      <alignment horizontal="right" vertical="center"/>
    </xf>
    <xf numFmtId="0" fontId="3" fillId="0" borderId="1" xfId="3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3" fillId="0" borderId="0" xfId="3" applyAlignment="1">
      <alignment horizontal="left" vertical="center" wrapText="1"/>
    </xf>
    <xf numFmtId="3" fontId="13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3" fontId="5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16" fillId="0" borderId="0" xfId="2" applyFont="1" applyAlignment="1">
      <alignment vertical="center"/>
    </xf>
    <xf numFmtId="0" fontId="16" fillId="2" borderId="1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6" borderId="1" xfId="2" applyFont="1" applyFill="1" applyBorder="1" applyAlignment="1">
      <alignment horizontal="center" vertical="center" wrapText="1"/>
    </xf>
    <xf numFmtId="0" fontId="6" fillId="0" borderId="0" xfId="2" applyAlignment="1">
      <alignment vertical="center" wrapText="1"/>
    </xf>
    <xf numFmtId="167" fontId="4" fillId="7" borderId="1" xfId="4" applyNumberFormat="1" applyFont="1" applyFill="1" applyBorder="1" applyAlignment="1">
      <alignment horizontal="center"/>
    </xf>
    <xf numFmtId="0" fontId="18" fillId="0" borderId="0" xfId="2" applyFont="1" applyAlignment="1">
      <alignment horizontal="center" vertical="center"/>
    </xf>
    <xf numFmtId="0" fontId="0" fillId="0" borderId="1" xfId="0" applyBorder="1"/>
    <xf numFmtId="0" fontId="24" fillId="0" borderId="1" xfId="0" applyFont="1" applyBorder="1" applyAlignment="1">
      <alignment horizontal="left" vertical="center" wrapText="1"/>
    </xf>
    <xf numFmtId="1" fontId="23" fillId="0" borderId="10" xfId="0" applyNumberFormat="1" applyFont="1" applyBorder="1" applyAlignment="1">
      <alignment horizontal="center" vertical="center" shrinkToFit="1"/>
    </xf>
    <xf numFmtId="1" fontId="23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8" borderId="9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8" fontId="19" fillId="0" borderId="1" xfId="0" applyNumberFormat="1" applyFont="1" applyBorder="1" applyAlignment="1">
      <alignment horizontal="center"/>
    </xf>
    <xf numFmtId="166" fontId="4" fillId="11" borderId="1" xfId="1" applyNumberFormat="1" applyFont="1" applyFill="1" applyBorder="1" applyAlignment="1">
      <alignment horizont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6" fillId="0" borderId="0" xfId="2" applyAlignment="1">
      <alignment vertical="center"/>
    </xf>
    <xf numFmtId="0" fontId="6" fillId="0" borderId="1" xfId="2" applyBorder="1" applyAlignment="1">
      <alignment vertical="center"/>
    </xf>
    <xf numFmtId="0" fontId="6" fillId="0" borderId="7" xfId="2" applyBorder="1" applyAlignment="1">
      <alignment vertical="center"/>
    </xf>
    <xf numFmtId="0" fontId="6" fillId="0" borderId="7" xfId="2" applyBorder="1" applyAlignment="1">
      <alignment horizontal="center" vertical="center"/>
    </xf>
    <xf numFmtId="166" fontId="6" fillId="0" borderId="7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7" fontId="4" fillId="7" borderId="1" xfId="4" applyNumberFormat="1" applyFont="1" applyFill="1" applyBorder="1" applyAlignment="1">
      <alignment horizontal="center" vertical="center"/>
    </xf>
    <xf numFmtId="0" fontId="3" fillId="0" borderId="0" xfId="3" applyAlignment="1">
      <alignment vertical="center"/>
    </xf>
    <xf numFmtId="0" fontId="0" fillId="0" borderId="1" xfId="2" applyFont="1" applyBorder="1" applyAlignment="1">
      <alignment vertical="center" wrapText="1"/>
    </xf>
    <xf numFmtId="168" fontId="18" fillId="3" borderId="1" xfId="1" applyNumberFormat="1" applyFont="1" applyFill="1" applyBorder="1" applyAlignment="1">
      <alignment horizontal="center"/>
    </xf>
    <xf numFmtId="168" fontId="19" fillId="0" borderId="1" xfId="1" applyNumberFormat="1" applyFont="1" applyBorder="1" applyAlignment="1">
      <alignment horizontal="center"/>
    </xf>
    <xf numFmtId="168" fontId="5" fillId="10" borderId="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 wrapText="1"/>
    </xf>
    <xf numFmtId="0" fontId="25" fillId="0" borderId="0" xfId="0" applyFont="1"/>
    <xf numFmtId="168" fontId="0" fillId="0" borderId="0" xfId="0" applyNumberFormat="1"/>
    <xf numFmtId="0" fontId="27" fillId="10" borderId="1" xfId="0" applyFont="1" applyFill="1" applyBorder="1" applyAlignment="1">
      <alignment horizontal="center" vertical="center" wrapText="1"/>
    </xf>
    <xf numFmtId="168" fontId="28" fillId="0" borderId="1" xfId="0" applyNumberFormat="1" applyFont="1" applyBorder="1" applyAlignment="1">
      <alignment horizontal="center"/>
    </xf>
    <xf numFmtId="168" fontId="28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8" fontId="14" fillId="1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34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3" fillId="0" borderId="1" xfId="3" applyBorder="1" applyAlignment="1">
      <alignment horizontal="left" vertical="center" wrapText="1"/>
    </xf>
    <xf numFmtId="0" fontId="3" fillId="0" borderId="1" xfId="3" applyBorder="1" applyAlignment="1">
      <alignment horizontal="left" vertical="center"/>
    </xf>
    <xf numFmtId="0" fontId="3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168" fontId="5" fillId="10" borderId="1" xfId="0" applyNumberFormat="1" applyFont="1" applyFill="1" applyBorder="1" applyAlignment="1">
      <alignment horizontal="center" vertical="center" wrapText="1"/>
    </xf>
    <xf numFmtId="168" fontId="18" fillId="10" borderId="1" xfId="0" applyNumberFormat="1" applyFont="1" applyFill="1" applyBorder="1" applyAlignment="1">
      <alignment horizontal="center"/>
    </xf>
    <xf numFmtId="10" fontId="14" fillId="3" borderId="1" xfId="1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/>
    </xf>
    <xf numFmtId="0" fontId="17" fillId="12" borderId="1" xfId="0" applyFont="1" applyFill="1" applyBorder="1" applyAlignment="1" applyProtection="1">
      <alignment horizontal="center" vertical="center"/>
      <protection locked="0"/>
    </xf>
    <xf numFmtId="0" fontId="40" fillId="14" borderId="19" xfId="0" applyFont="1" applyFill="1" applyBorder="1" applyAlignment="1">
      <alignment horizontal="center" vertical="center" wrapText="1"/>
    </xf>
    <xf numFmtId="0" fontId="43" fillId="14" borderId="21" xfId="0" applyFont="1" applyFill="1" applyBorder="1" applyAlignment="1">
      <alignment horizontal="center" vertical="center" wrapText="1"/>
    </xf>
    <xf numFmtId="0" fontId="30" fillId="13" borderId="20" xfId="0" applyFont="1" applyFill="1" applyBorder="1" applyAlignment="1">
      <alignment horizontal="center" vertical="center" wrapText="1"/>
    </xf>
    <xf numFmtId="0" fontId="26" fillId="9" borderId="23" xfId="0" applyFont="1" applyFill="1" applyBorder="1" applyAlignment="1" applyProtection="1">
      <alignment horizontal="center" vertical="center"/>
      <protection locked="0"/>
    </xf>
    <xf numFmtId="0" fontId="45" fillId="3" borderId="22" xfId="0" applyFont="1" applyFill="1" applyBorder="1" applyAlignment="1">
      <alignment horizontal="center" vertical="center" wrapText="1"/>
    </xf>
    <xf numFmtId="0" fontId="47" fillId="0" borderId="0" xfId="0" applyFont="1" applyAlignment="1">
      <alignment vertical="top" wrapText="1"/>
    </xf>
    <xf numFmtId="0" fontId="42" fillId="16" borderId="25" xfId="0" applyFont="1" applyFill="1" applyBorder="1" applyAlignment="1">
      <alignment horizontal="center" vertical="center" wrapText="1"/>
    </xf>
    <xf numFmtId="0" fontId="35" fillId="6" borderId="0" xfId="0" applyFont="1" applyFill="1" applyAlignment="1">
      <alignment horizontal="center" vertical="center"/>
    </xf>
    <xf numFmtId="0" fontId="31" fillId="0" borderId="0" xfId="0" applyFont="1" applyAlignment="1">
      <alignment horizontal="center"/>
    </xf>
    <xf numFmtId="0" fontId="30" fillId="16" borderId="25" xfId="0" applyFont="1" applyFill="1" applyBorder="1" applyAlignment="1">
      <alignment horizontal="center" vertical="center" wrapText="1"/>
    </xf>
    <xf numFmtId="0" fontId="31" fillId="0" borderId="0" xfId="0" applyFont="1"/>
    <xf numFmtId="0" fontId="30" fillId="16" borderId="25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30" fillId="0" borderId="0" xfId="0" applyFont="1" applyAlignment="1">
      <alignment horizontal="center" vertical="center"/>
    </xf>
    <xf numFmtId="0" fontId="48" fillId="0" borderId="0" xfId="0" applyFont="1"/>
    <xf numFmtId="171" fontId="50" fillId="0" borderId="1" xfId="6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9" fillId="0" borderId="0" xfId="0" applyFont="1" applyProtection="1">
      <protection locked="0"/>
    </xf>
    <xf numFmtId="49" fontId="0" fillId="0" borderId="0" xfId="0" applyNumberFormat="1" applyAlignment="1">
      <alignment horizontal="center"/>
    </xf>
    <xf numFmtId="0" fontId="31" fillId="0" borderId="0" xfId="0" applyFont="1" applyAlignment="1">
      <alignment horizontal="center" vertical="center"/>
    </xf>
    <xf numFmtId="0" fontId="29" fillId="13" borderId="22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51" fillId="0" borderId="0" xfId="0" applyFont="1" applyAlignment="1">
      <alignment horizontal="center"/>
    </xf>
    <xf numFmtId="0" fontId="52" fillId="0" borderId="0" xfId="0" applyFont="1" applyAlignment="1">
      <alignment horizontal="left" vertical="center"/>
    </xf>
    <xf numFmtId="0" fontId="19" fillId="0" borderId="1" xfId="0" applyFont="1" applyBorder="1" applyAlignment="1" applyProtection="1">
      <alignment horizontal="left" wrapText="1"/>
      <protection locked="0"/>
    </xf>
    <xf numFmtId="0" fontId="32" fillId="13" borderId="2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9" fillId="0" borderId="1" xfId="0" applyFont="1" applyBorder="1" applyAlignment="1" applyProtection="1">
      <alignment horizontal="center" vertical="center" wrapText="1"/>
      <protection locked="0"/>
    </xf>
    <xf numFmtId="0" fontId="49" fillId="0" borderId="1" xfId="0" applyFont="1" applyBorder="1" applyAlignment="1" applyProtection="1">
      <alignment horizontal="left" vertical="center" wrapText="1"/>
      <protection locked="0"/>
    </xf>
    <xf numFmtId="0" fontId="30" fillId="13" borderId="1" xfId="0" applyFont="1" applyFill="1" applyBorder="1" applyAlignment="1">
      <alignment horizontal="center" vertical="center"/>
    </xf>
    <xf numFmtId="170" fontId="52" fillId="0" borderId="1" xfId="0" applyNumberFormat="1" applyFont="1" applyBorder="1" applyAlignment="1" applyProtection="1">
      <alignment horizontal="center" vertical="center"/>
      <protection locked="0"/>
    </xf>
    <xf numFmtId="0" fontId="49" fillId="0" borderId="1" xfId="0" applyFont="1" applyBorder="1" applyAlignment="1" applyProtection="1">
      <alignment horizontal="left" wrapText="1"/>
      <protection locked="0"/>
    </xf>
    <xf numFmtId="171" fontId="57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1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61" fillId="0" borderId="0" xfId="0" applyFont="1" applyAlignment="1">
      <alignment vertical="center" wrapText="1"/>
    </xf>
    <xf numFmtId="0" fontId="60" fillId="0" borderId="0" xfId="0" applyFont="1" applyAlignment="1">
      <alignment vertical="center" wrapText="1"/>
    </xf>
    <xf numFmtId="0" fontId="62" fillId="0" borderId="0" xfId="0" applyFont="1" applyAlignment="1">
      <alignment vertical="center" wrapText="1"/>
    </xf>
    <xf numFmtId="0" fontId="52" fillId="0" borderId="0" xfId="0" applyFont="1" applyAlignment="1">
      <alignment horizontal="left"/>
    </xf>
    <xf numFmtId="0" fontId="8" fillId="0" borderId="0" xfId="2" applyFont="1" applyAlignment="1">
      <alignment horizontal="center" vertical="center"/>
    </xf>
    <xf numFmtId="0" fontId="16" fillId="0" borderId="1" xfId="2" applyFont="1" applyBorder="1" applyAlignment="1">
      <alignment horizontal="center"/>
    </xf>
    <xf numFmtId="2" fontId="24" fillId="0" borderId="1" xfId="0" applyNumberFormat="1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shrinkToFit="1"/>
    </xf>
    <xf numFmtId="0" fontId="21" fillId="0" borderId="0" xfId="0" applyFont="1" applyAlignment="1">
      <alignment vertical="center" wrapText="1"/>
    </xf>
    <xf numFmtId="0" fontId="0" fillId="8" borderId="10" xfId="0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shrinkToFit="1"/>
    </xf>
    <xf numFmtId="0" fontId="63" fillId="5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65" fillId="13" borderId="31" xfId="0" applyFont="1" applyFill="1" applyBorder="1" applyAlignment="1">
      <alignment horizontal="center" vertical="center" wrapText="1"/>
    </xf>
    <xf numFmtId="168" fontId="37" fillId="9" borderId="34" xfId="0" applyNumberFormat="1" applyFont="1" applyFill="1" applyBorder="1" applyAlignment="1" applyProtection="1">
      <alignment horizontal="center" vertical="center"/>
      <protection locked="0"/>
    </xf>
    <xf numFmtId="0" fontId="26" fillId="9" borderId="1" xfId="0" applyFont="1" applyFill="1" applyBorder="1" applyAlignment="1" applyProtection="1">
      <alignment horizontal="center" vertical="center"/>
      <protection locked="0"/>
    </xf>
    <xf numFmtId="0" fontId="18" fillId="9" borderId="33" xfId="0" applyFont="1" applyFill="1" applyBorder="1" applyAlignment="1" applyProtection="1">
      <alignment horizontal="center" vertical="center" wrapText="1"/>
      <protection locked="0"/>
    </xf>
    <xf numFmtId="0" fontId="64" fillId="9" borderId="1" xfId="0" applyFont="1" applyFill="1" applyBorder="1" applyAlignment="1">
      <alignment horizontal="center" vertical="center" wrapText="1"/>
    </xf>
    <xf numFmtId="0" fontId="70" fillId="0" borderId="1" xfId="0" applyFont="1" applyBorder="1" applyAlignment="1" applyProtection="1">
      <alignment horizontal="left" wrapText="1"/>
      <protection locked="0"/>
    </xf>
    <xf numFmtId="168" fontId="19" fillId="0" borderId="0" xfId="0" applyNumberFormat="1" applyFont="1"/>
    <xf numFmtId="0" fontId="19" fillId="0" borderId="0" xfId="0" applyFont="1"/>
    <xf numFmtId="0" fontId="4" fillId="0" borderId="0" xfId="0" applyFont="1"/>
    <xf numFmtId="172" fontId="71" fillId="0" borderId="0" xfId="0" applyNumberFormat="1" applyFont="1"/>
    <xf numFmtId="172" fontId="72" fillId="0" borderId="0" xfId="0" applyNumberFormat="1" applyFont="1"/>
    <xf numFmtId="0" fontId="44" fillId="3" borderId="22" xfId="0" applyFont="1" applyFill="1" applyBorder="1" applyAlignment="1">
      <alignment horizontal="center" vertical="center" wrapText="1"/>
    </xf>
    <xf numFmtId="168" fontId="38" fillId="12" borderId="13" xfId="0" applyNumberFormat="1" applyFont="1" applyFill="1" applyBorder="1" applyAlignment="1" applyProtection="1">
      <alignment horizontal="center"/>
      <protection locked="0"/>
    </xf>
    <xf numFmtId="168" fontId="18" fillId="9" borderId="13" xfId="1" applyNumberFormat="1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0" xfId="0" applyNumberFormat="1" applyAlignment="1">
      <alignment horizontal="center"/>
    </xf>
    <xf numFmtId="167" fontId="4" fillId="7" borderId="7" xfId="4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37" xfId="0" applyBorder="1"/>
    <xf numFmtId="1" fontId="0" fillId="0" borderId="37" xfId="0" applyNumberFormat="1" applyBorder="1" applyAlignment="1">
      <alignment horizontal="center"/>
    </xf>
    <xf numFmtId="0" fontId="3" fillId="0" borderId="37" xfId="3" applyBorder="1" applyAlignment="1">
      <alignment vertical="center"/>
    </xf>
    <xf numFmtId="0" fontId="6" fillId="0" borderId="38" xfId="2" applyBorder="1" applyAlignment="1">
      <alignment vertical="center"/>
    </xf>
    <xf numFmtId="0" fontId="6" fillId="0" borderId="39" xfId="2" applyBorder="1" applyAlignment="1">
      <alignment vertical="center"/>
    </xf>
    <xf numFmtId="0" fontId="6" fillId="0" borderId="39" xfId="2" applyBorder="1" applyAlignment="1">
      <alignment horizontal="center" vertical="center"/>
    </xf>
    <xf numFmtId="166" fontId="6" fillId="0" borderId="39" xfId="4" applyNumberFormat="1" applyFont="1" applyBorder="1" applyAlignment="1">
      <alignment horizontal="center" vertical="center"/>
    </xf>
    <xf numFmtId="166" fontId="6" fillId="0" borderId="38" xfId="4" applyNumberFormat="1" applyFont="1" applyBorder="1" applyAlignment="1">
      <alignment horizontal="center" vertical="center"/>
    </xf>
    <xf numFmtId="167" fontId="4" fillId="7" borderId="38" xfId="4" applyNumberFormat="1" applyFont="1" applyFill="1" applyBorder="1" applyAlignment="1">
      <alignment horizontal="center" vertical="center"/>
    </xf>
    <xf numFmtId="0" fontId="6" fillId="0" borderId="37" xfId="2" applyBorder="1" applyAlignment="1">
      <alignment vertical="center"/>
    </xf>
    <xf numFmtId="0" fontId="0" fillId="0" borderId="38" xfId="0" applyBorder="1"/>
    <xf numFmtId="0" fontId="6" fillId="0" borderId="37" xfId="2" applyBorder="1"/>
    <xf numFmtId="0" fontId="5" fillId="4" borderId="7" xfId="2" applyFont="1" applyFill="1" applyBorder="1" applyAlignment="1">
      <alignment horizontal="center" vertical="center"/>
    </xf>
    <xf numFmtId="9" fontId="17" fillId="4" borderId="7" xfId="2" applyNumberFormat="1" applyFont="1" applyFill="1" applyBorder="1" applyAlignment="1">
      <alignment horizontal="center" vertical="center"/>
    </xf>
    <xf numFmtId="9" fontId="17" fillId="0" borderId="7" xfId="2" applyNumberFormat="1" applyFont="1" applyBorder="1" applyAlignment="1">
      <alignment horizontal="center" vertical="center"/>
    </xf>
    <xf numFmtId="166" fontId="17" fillId="4" borderId="7" xfId="2" applyNumberFormat="1" applyFont="1" applyFill="1" applyBorder="1" applyAlignment="1">
      <alignment horizontal="center"/>
    </xf>
    <xf numFmtId="10" fontId="17" fillId="4" borderId="7" xfId="2" applyNumberFormat="1" applyFont="1" applyFill="1" applyBorder="1" applyAlignment="1">
      <alignment horizontal="center"/>
    </xf>
    <xf numFmtId="0" fontId="72" fillId="10" borderId="7" xfId="2" applyFont="1" applyFill="1" applyBorder="1" applyAlignment="1">
      <alignment horizontal="center" vertical="center"/>
    </xf>
    <xf numFmtId="0" fontId="30" fillId="13" borderId="22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168" fontId="19" fillId="0" borderId="2" xfId="0" applyNumberFormat="1" applyFont="1" applyBorder="1" applyAlignment="1">
      <alignment horizontal="center" vertical="center"/>
    </xf>
    <xf numFmtId="168" fontId="19" fillId="0" borderId="11" xfId="0" applyNumberFormat="1" applyFont="1" applyBorder="1" applyAlignment="1">
      <alignment horizontal="center" vertical="center"/>
    </xf>
    <xf numFmtId="168" fontId="19" fillId="0" borderId="7" xfId="0" applyNumberFormat="1" applyFont="1" applyBorder="1" applyAlignment="1">
      <alignment horizontal="center" vertical="center"/>
    </xf>
    <xf numFmtId="0" fontId="59" fillId="13" borderId="0" xfId="0" applyFont="1" applyFill="1" applyAlignment="1">
      <alignment horizontal="left" vertical="center"/>
    </xf>
    <xf numFmtId="0" fontId="32" fillId="13" borderId="0" xfId="0" applyFont="1" applyFill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29" fillId="13" borderId="24" xfId="0" applyFont="1" applyFill="1" applyBorder="1" applyAlignment="1">
      <alignment horizontal="center" vertical="center"/>
    </xf>
    <xf numFmtId="0" fontId="29" fillId="13" borderId="32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73" fillId="10" borderId="5" xfId="0" applyFont="1" applyFill="1" applyBorder="1" applyAlignment="1">
      <alignment horizontal="center" wrapText="1"/>
    </xf>
    <xf numFmtId="0" fontId="73" fillId="10" borderId="13" xfId="0" applyFont="1" applyFill="1" applyBorder="1" applyAlignment="1">
      <alignment horizontal="center" wrapText="1"/>
    </xf>
    <xf numFmtId="0" fontId="41" fillId="15" borderId="22" xfId="0" applyFont="1" applyFill="1" applyBorder="1" applyAlignment="1">
      <alignment horizontal="center" vertical="center" wrapText="1"/>
    </xf>
    <xf numFmtId="0" fontId="41" fillId="15" borderId="35" xfId="0" applyFont="1" applyFill="1" applyBorder="1" applyAlignment="1">
      <alignment horizontal="center" vertical="center" wrapText="1"/>
    </xf>
    <xf numFmtId="0" fontId="41" fillId="15" borderId="36" xfId="0" applyFont="1" applyFill="1" applyBorder="1" applyAlignment="1">
      <alignment horizontal="center" vertical="center" wrapText="1"/>
    </xf>
    <xf numFmtId="0" fontId="30" fillId="13" borderId="22" xfId="0" applyFont="1" applyFill="1" applyBorder="1" applyAlignment="1">
      <alignment horizontal="center" vertical="center" wrapText="1"/>
    </xf>
    <xf numFmtId="0" fontId="30" fillId="13" borderId="24" xfId="0" applyFont="1" applyFill="1" applyBorder="1" applyAlignment="1">
      <alignment horizontal="center" vertical="center" wrapText="1"/>
    </xf>
    <xf numFmtId="0" fontId="66" fillId="17" borderId="3" xfId="0" applyFont="1" applyFill="1" applyBorder="1" applyAlignment="1">
      <alignment horizontal="center" vertical="top" wrapText="1"/>
    </xf>
    <xf numFmtId="0" fontId="66" fillId="17" borderId="4" xfId="0" applyFont="1" applyFill="1" applyBorder="1" applyAlignment="1">
      <alignment horizontal="center" vertical="top" wrapText="1"/>
    </xf>
    <xf numFmtId="0" fontId="66" fillId="17" borderId="16" xfId="0" applyFont="1" applyFill="1" applyBorder="1" applyAlignment="1">
      <alignment horizontal="center" vertical="top" wrapText="1"/>
    </xf>
    <xf numFmtId="0" fontId="66" fillId="17" borderId="15" xfId="0" applyFont="1" applyFill="1" applyBorder="1" applyAlignment="1">
      <alignment horizontal="center" vertical="top" wrapText="1"/>
    </xf>
    <xf numFmtId="0" fontId="66" fillId="17" borderId="5" xfId="0" applyFont="1" applyFill="1" applyBorder="1" applyAlignment="1">
      <alignment horizontal="center" vertical="top" wrapText="1"/>
    </xf>
    <xf numFmtId="0" fontId="66" fillId="17" borderId="6" xfId="0" applyFont="1" applyFill="1" applyBorder="1" applyAlignment="1">
      <alignment horizontal="center" vertical="top" wrapText="1"/>
    </xf>
    <xf numFmtId="168" fontId="19" fillId="0" borderId="1" xfId="0" applyNumberFormat="1" applyFont="1" applyBorder="1" applyAlignment="1">
      <alignment horizontal="center" vertical="center"/>
    </xf>
    <xf numFmtId="0" fontId="45" fillId="3" borderId="35" xfId="0" applyFont="1" applyFill="1" applyBorder="1" applyAlignment="1">
      <alignment horizontal="center" vertical="center" wrapText="1"/>
    </xf>
    <xf numFmtId="0" fontId="45" fillId="3" borderId="36" xfId="0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0" fontId="3" fillId="0" borderId="1" xfId="3" applyBorder="1" applyAlignment="1">
      <alignment horizontal="left" vertical="center" wrapText="1"/>
    </xf>
    <xf numFmtId="168" fontId="14" fillId="9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6" borderId="1" xfId="2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8" fillId="13" borderId="0" xfId="7" applyFont="1" applyFill="1" applyAlignment="1">
      <alignment horizontal="left" vertical="center"/>
    </xf>
    <xf numFmtId="0" fontId="60" fillId="0" borderId="0" xfId="0" applyFont="1" applyAlignment="1">
      <alignment horizontal="right" vertical="center" wrapText="1"/>
    </xf>
    <xf numFmtId="0" fontId="64" fillId="9" borderId="12" xfId="0" applyFont="1" applyFill="1" applyBorder="1" applyAlignment="1">
      <alignment horizontal="center" vertical="center" wrapText="1"/>
    </xf>
    <xf numFmtId="0" fontId="64" fillId="9" borderId="27" xfId="0" applyFont="1" applyFill="1" applyBorder="1" applyAlignment="1">
      <alignment horizontal="center" vertical="center" wrapText="1"/>
    </xf>
    <xf numFmtId="0" fontId="64" fillId="9" borderId="13" xfId="0" applyFont="1" applyFill="1" applyBorder="1" applyAlignment="1">
      <alignment horizontal="center" vertical="center" wrapText="1"/>
    </xf>
    <xf numFmtId="0" fontId="39" fillId="13" borderId="12" xfId="7" applyFont="1" applyFill="1" applyBorder="1" applyAlignment="1">
      <alignment horizontal="left" vertical="center"/>
    </xf>
    <xf numFmtId="0" fontId="39" fillId="13" borderId="27" xfId="7" applyFont="1" applyFill="1" applyBorder="1" applyAlignment="1">
      <alignment horizontal="left" vertical="center"/>
    </xf>
    <xf numFmtId="0" fontId="39" fillId="13" borderId="13" xfId="7" applyFont="1" applyFill="1" applyBorder="1" applyAlignment="1">
      <alignment horizontal="left" vertical="center"/>
    </xf>
    <xf numFmtId="0" fontId="29" fillId="16" borderId="26" xfId="0" applyFont="1" applyFill="1" applyBorder="1" applyAlignment="1">
      <alignment horizontal="right" vertical="center" wrapText="1"/>
    </xf>
    <xf numFmtId="0" fontId="29" fillId="16" borderId="14" xfId="0" applyFont="1" applyFill="1" applyBorder="1" applyAlignment="1">
      <alignment horizontal="righ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</cellXfs>
  <cellStyles count="8">
    <cellStyle name="Millares 2" xfId="5" xr:uid="{00000000-0005-0000-0000-000000000000}"/>
    <cellStyle name="Moneda" xfId="6" builtinId="4"/>
    <cellStyle name="Normal" xfId="0" builtinId="0"/>
    <cellStyle name="Normal 2" xfId="2" xr:uid="{00000000-0005-0000-0000-000003000000}"/>
    <cellStyle name="Normal 3" xfId="3" xr:uid="{00000000-0005-0000-0000-000004000000}"/>
    <cellStyle name="Normal 4" xfId="7" xr:uid="{00000000-0005-0000-0000-000005000000}"/>
    <cellStyle name="Porcentaje" xfId="1" builtinId="5"/>
    <cellStyle name="Porcentaje 2" xfId="4" xr:uid="{00000000-0005-0000-0000-000007000000}"/>
  </cellStyles>
  <dxfs count="31">
    <dxf>
      <font>
        <b/>
        <i val="0"/>
      </font>
      <fill>
        <patternFill>
          <bgColor theme="8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  <dxf>
      <fill>
        <patternFill>
          <bgColor theme="8" tint="0.79998168889431442"/>
        </patternFill>
      </fill>
    </dxf>
    <dxf>
      <font>
        <b/>
        <i val="0"/>
        <color theme="0"/>
      </font>
      <fill>
        <patternFill>
          <bgColor theme="2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1" tint="0.3499862666707357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fgColor theme="0"/>
          <bgColor theme="0"/>
        </patternFill>
      </fill>
      <border>
        <left style="thin">
          <color auto="1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border>
        <bottom style="thin">
          <color theme="0"/>
        </bottom>
      </border>
    </dxf>
    <dxf>
      <font>
        <color auto="1"/>
      </font>
      <fill>
        <patternFill patternType="solid">
          <fgColor theme="0"/>
          <bgColor theme="0"/>
        </patternFill>
      </fill>
      <border>
        <right style="thin">
          <color theme="0"/>
        </right>
        <top style="thin">
          <color theme="0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99"/>
      <color rgb="FFE62600"/>
      <color rgb="FF3F9E38"/>
      <color rgb="FFFB4633"/>
      <color rgb="FFFBFB6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71437</xdr:colOff>
      <xdr:row>8</xdr:row>
      <xdr:rowOff>394607</xdr:rowOff>
    </xdr:from>
    <xdr:to>
      <xdr:col>10</xdr:col>
      <xdr:colOff>452438</xdr:colOff>
      <xdr:row>9</xdr:row>
      <xdr:rowOff>716758</xdr:rowOff>
    </xdr:to>
    <xdr:sp macro="" textlink="">
      <xdr:nvSpPr>
        <xdr:cNvPr id="2" name="1 Flecha abaj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5910151" y="3469821"/>
          <a:ext cx="381001" cy="934473"/>
        </a:xfrm>
        <a:prstGeom prst="downArrow">
          <a:avLst>
            <a:gd name="adj1" fmla="val 62500"/>
            <a:gd name="adj2" fmla="val 50000"/>
          </a:avLst>
        </a:prstGeom>
        <a:solidFill>
          <a:srgbClr val="E6260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UY" sz="11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66674</xdr:colOff>
      <xdr:row>257</xdr:row>
      <xdr:rowOff>169861</xdr:rowOff>
    </xdr:from>
    <xdr:to>
      <xdr:col>2</xdr:col>
      <xdr:colOff>2824955</xdr:colOff>
      <xdr:row>264</xdr:row>
      <xdr:rowOff>177800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12874" y="64431861"/>
          <a:ext cx="2758281" cy="13795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2000"/>
            <a:t>Corresponde al papel notarial  de actuación Serie:              </a:t>
          </a:r>
        </a:p>
        <a:p>
          <a:r>
            <a:rPr lang="es-UY" sz="2000"/>
            <a:t>Nº</a:t>
          </a:r>
          <a:r>
            <a:rPr lang="es-UY" sz="2000" baseline="0"/>
            <a:t>                 </a:t>
          </a:r>
          <a:endParaRPr lang="es-UY" sz="20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576840</xdr:colOff>
      <xdr:row>47</xdr:row>
      <xdr:rowOff>111125</xdr:rowOff>
    </xdr:from>
    <xdr:to>
      <xdr:col>2</xdr:col>
      <xdr:colOff>1281954</xdr:colOff>
      <xdr:row>54</xdr:row>
      <xdr:rowOff>19581</xdr:rowOff>
    </xdr:to>
    <xdr:sp macro="" textlink="">
      <xdr:nvSpPr>
        <xdr:cNvPr id="4" name="CuadroTexto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846715" y="22272625"/>
          <a:ext cx="2752989" cy="13848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2000"/>
            <a:t>Corresponde al papel notarial  de actuación Serie:              </a:t>
          </a:r>
        </a:p>
        <a:p>
          <a:r>
            <a:rPr lang="es-UY" sz="2000"/>
            <a:t>Nº</a:t>
          </a:r>
          <a:r>
            <a:rPr lang="es-UY" sz="2000" baseline="0"/>
            <a:t>                 </a:t>
          </a:r>
          <a:endParaRPr lang="es-UY" sz="20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110067</xdr:colOff>
      <xdr:row>29</xdr:row>
      <xdr:rowOff>124883</xdr:rowOff>
    </xdr:from>
    <xdr:to>
      <xdr:col>2</xdr:col>
      <xdr:colOff>815181</xdr:colOff>
      <xdr:row>35</xdr:row>
      <xdr:rowOff>63500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76767" y="7922683"/>
          <a:ext cx="2749814" cy="13356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2000"/>
            <a:t>Sigue papel notarial  de actuación </a:t>
          </a:r>
        </a:p>
        <a:p>
          <a:r>
            <a:rPr lang="es-UY" sz="2000"/>
            <a:t>Serie:              </a:t>
          </a:r>
        </a:p>
        <a:p>
          <a:r>
            <a:rPr lang="es-UY" sz="2000"/>
            <a:t>Nº</a:t>
          </a:r>
          <a:r>
            <a:rPr lang="es-UY" sz="2000" baseline="0"/>
            <a:t>                 </a:t>
          </a:r>
          <a:endParaRPr lang="es-UY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264"/>
  <sheetViews>
    <sheetView showGridLines="0" tabSelected="1" zoomScale="60" zoomScaleNormal="60" workbookViewId="0">
      <pane ySplit="10" topLeftCell="A224" activePane="bottomLeft" state="frozen"/>
      <selection activeCell="G1" sqref="G1"/>
      <selection pane="bottomLeft" activeCell="I225" sqref="I225"/>
    </sheetView>
  </sheetViews>
  <sheetFormatPr baseColWidth="10" defaultColWidth="9.140625" defaultRowHeight="15" x14ac:dyDescent="0.25"/>
  <cols>
    <col min="1" max="1" width="11.5703125" style="64" customWidth="1"/>
    <col min="2" max="2" width="26.140625" style="72" customWidth="1"/>
    <col min="3" max="3" width="44.85546875" customWidth="1"/>
    <col min="4" max="4" width="40.5703125" customWidth="1"/>
    <col min="5" max="5" width="36.85546875" customWidth="1"/>
    <col min="6" max="6" width="21.42578125" hidden="1" customWidth="1"/>
    <col min="7" max="7" width="20.28515625" bestFit="1" customWidth="1"/>
    <col min="8" max="8" width="19.85546875" style="36" bestFit="1" customWidth="1"/>
    <col min="9" max="9" width="28.5703125" customWidth="1"/>
    <col min="10" max="10" width="2.85546875" customWidth="1"/>
    <col min="11" max="11" width="8.140625" style="72" customWidth="1"/>
    <col min="12" max="12" width="19.85546875" customWidth="1"/>
    <col min="13" max="13" width="2.85546875" customWidth="1"/>
    <col min="14" max="14" width="25.85546875" customWidth="1"/>
    <col min="15" max="15" width="23" bestFit="1" customWidth="1"/>
    <col min="16" max="16" width="6.28515625" customWidth="1"/>
    <col min="17" max="17" width="27.42578125" customWidth="1"/>
    <col min="18" max="18" width="27" customWidth="1"/>
    <col min="19" max="19" width="10.85546875" customWidth="1"/>
    <col min="20" max="20" width="20.140625" customWidth="1"/>
    <col min="21" max="21" width="22.28515625" customWidth="1"/>
    <col min="22" max="22" width="11.140625" customWidth="1"/>
    <col min="23" max="23" width="11.5703125" bestFit="1" customWidth="1"/>
    <col min="24" max="24" width="15.5703125" bestFit="1" customWidth="1"/>
  </cols>
  <sheetData>
    <row r="2" spans="1:27" ht="36" customHeight="1" x14ac:dyDescent="0.25">
      <c r="B2" s="177" t="s">
        <v>973</v>
      </c>
      <c r="C2" s="177"/>
      <c r="D2" s="177"/>
      <c r="E2" s="177"/>
      <c r="F2" s="177"/>
      <c r="G2" s="177"/>
      <c r="H2" s="177"/>
      <c r="I2" s="177"/>
    </row>
    <row r="3" spans="1:27" ht="15" customHeight="1" x14ac:dyDescent="0.25">
      <c r="B3" s="177"/>
      <c r="C3" s="177"/>
      <c r="D3" s="177"/>
      <c r="E3" s="177"/>
      <c r="F3" s="177"/>
      <c r="G3" s="177"/>
      <c r="H3" s="177"/>
      <c r="I3" s="177"/>
    </row>
    <row r="5" spans="1:27" ht="54.95" customHeight="1" x14ac:dyDescent="0.25">
      <c r="B5" s="134" t="s">
        <v>924</v>
      </c>
      <c r="C5" s="83"/>
      <c r="D5" s="137"/>
      <c r="E5" s="132" t="str">
        <f>IF(D5="","&lt; Seleccione INCISO o Unidad Ejecutora","")</f>
        <v>&lt; Seleccione INCISO o Unidad Ejecutora</v>
      </c>
      <c r="G5" s="179" t="s">
        <v>519</v>
      </c>
      <c r="H5" s="179"/>
      <c r="I5" s="179"/>
      <c r="K5" s="192" t="s">
        <v>925</v>
      </c>
      <c r="L5" s="193"/>
    </row>
    <row r="6" spans="1:27" ht="42" customHeight="1" x14ac:dyDescent="0.25">
      <c r="B6" s="180" t="str">
        <f>+IF(D6="","SERVICIOS EN COMPETENCIA?",IF(D6="NO","SERVICIOS NO EN COMPETENCIA   (20%)","SERVICIOS EN COMPETENCIA     (10%)"))</f>
        <v>SERVICIOS EN COMPETENCIA?</v>
      </c>
      <c r="C6" s="181"/>
      <c r="D6" s="136"/>
      <c r="E6" s="87" t="str">
        <f>IF(B6="SERVICIOS EN COMPETENCIA?"," &lt;  (marque SI o NO)","")</f>
        <v xml:space="preserve"> &lt;  (marque SI o NO)</v>
      </c>
      <c r="G6" s="179"/>
      <c r="H6" s="179"/>
      <c r="I6" s="179"/>
      <c r="K6" s="194"/>
      <c r="L6" s="195"/>
      <c r="S6" s="68"/>
      <c r="T6" s="68"/>
      <c r="U6" s="68"/>
      <c r="V6" s="68"/>
    </row>
    <row r="7" spans="1:27" ht="50.25" customHeight="1" x14ac:dyDescent="0.25">
      <c r="B7" s="190" t="s">
        <v>503</v>
      </c>
      <c r="C7" s="191"/>
      <c r="D7" s="135"/>
      <c r="E7" s="71" t="str">
        <f>IF(D7="","&lt; INGRESE MONTO TOTAL EJECUTADO ANUAL","")</f>
        <v>&lt; INGRESE MONTO TOTAL EJECUTADO ANUAL</v>
      </c>
      <c r="G7" s="179"/>
      <c r="H7" s="179"/>
      <c r="I7" s="179"/>
      <c r="K7" s="194"/>
      <c r="L7" s="195"/>
      <c r="S7" s="67"/>
      <c r="T7" s="67"/>
      <c r="U7" s="67"/>
      <c r="V7" s="67"/>
    </row>
    <row r="8" spans="1:27" ht="15" customHeight="1" x14ac:dyDescent="0.25">
      <c r="D8" t="s">
        <v>504</v>
      </c>
      <c r="K8" s="194"/>
      <c r="L8" s="195"/>
      <c r="N8" s="67"/>
      <c r="O8" s="67"/>
      <c r="P8" s="67"/>
      <c r="Q8" s="67"/>
      <c r="R8" s="67"/>
      <c r="S8" s="67"/>
      <c r="T8" s="67"/>
    </row>
    <row r="9" spans="1:27" s="55" customFormat="1" ht="48" customHeight="1" x14ac:dyDescent="0.35">
      <c r="A9" s="65"/>
      <c r="B9" s="178" t="s">
        <v>972</v>
      </c>
      <c r="C9" s="178"/>
      <c r="D9" s="178"/>
      <c r="H9" s="62"/>
      <c r="I9" s="80" t="s">
        <v>502</v>
      </c>
      <c r="J9"/>
      <c r="K9" s="196"/>
      <c r="L9" s="197"/>
      <c r="M9"/>
      <c r="N9" s="145" t="s">
        <v>501</v>
      </c>
      <c r="O9" s="199" t="s">
        <v>456</v>
      </c>
      <c r="Q9" s="187" t="s">
        <v>510</v>
      </c>
      <c r="R9" s="188" t="s">
        <v>511</v>
      </c>
      <c r="T9" s="185" t="s">
        <v>499</v>
      </c>
      <c r="U9" s="186"/>
    </row>
    <row r="10" spans="1:27" s="54" customFormat="1" ht="63" customHeight="1" x14ac:dyDescent="0.25">
      <c r="A10" s="82" t="s">
        <v>498</v>
      </c>
      <c r="B10" s="171" t="s">
        <v>0</v>
      </c>
      <c r="C10" s="171" t="s">
        <v>1</v>
      </c>
      <c r="D10" s="171" t="s">
        <v>2</v>
      </c>
      <c r="E10" s="171" t="s">
        <v>3</v>
      </c>
      <c r="F10" s="171" t="s">
        <v>4</v>
      </c>
      <c r="G10" s="171" t="s">
        <v>5</v>
      </c>
      <c r="H10" s="171" t="s">
        <v>393</v>
      </c>
      <c r="I10" s="81" t="s">
        <v>509</v>
      </c>
      <c r="J10"/>
      <c r="K10" s="85"/>
      <c r="L10" s="86" t="s">
        <v>507</v>
      </c>
      <c r="M10"/>
      <c r="N10" s="84" t="s">
        <v>457</v>
      </c>
      <c r="O10" s="200"/>
      <c r="Q10" s="187"/>
      <c r="R10" s="189"/>
      <c r="T10" s="57" t="s">
        <v>496</v>
      </c>
      <c r="U10" s="57" t="s">
        <v>500</v>
      </c>
    </row>
    <row r="11" spans="1:27" ht="19.5" x14ac:dyDescent="0.3">
      <c r="A11" s="149">
        <v>1</v>
      </c>
      <c r="B11" s="172">
        <v>10050820017</v>
      </c>
      <c r="C11" s="173" t="s">
        <v>179</v>
      </c>
      <c r="D11" s="173" t="s">
        <v>345</v>
      </c>
      <c r="E11" s="149" t="s">
        <v>6</v>
      </c>
      <c r="F11" s="149"/>
      <c r="G11" s="149" t="s">
        <v>62</v>
      </c>
      <c r="H11" s="149" t="s">
        <v>926</v>
      </c>
      <c r="I11" s="146"/>
      <c r="K11" s="79"/>
      <c r="L11" s="78" t="str">
        <f>IF(K11="X",COUNTIF(K$11:K11,"X"),"")</f>
        <v/>
      </c>
      <c r="N11" s="52">
        <f>LOOKUP(A11,'REGISTRO MEDIOS'!A$16:A$260,IF('PLANILLA CONTROL PUBLICIDAD'!$D$6="NO",'REGISTRO MEDIOS'!N$16:N$260,'REGISTRO MEDIOS'!P$16:P$260))*$D$7</f>
        <v>0</v>
      </c>
      <c r="O11" s="198">
        <f>+IF($D$6="NO",$D$7*0.005,$D$7*0.0025)</f>
        <v>0</v>
      </c>
      <c r="Q11" s="37">
        <f t="shared" ref="Q11:Q20" si="0">IF(+I11-N11&gt;0,"$ 0",N11-I11)</f>
        <v>0</v>
      </c>
      <c r="R11" s="198">
        <f>IF(SUM(U11:U22)+O11&gt;0,SUM(U11:U22)+O11,0)</f>
        <v>0</v>
      </c>
      <c r="T11" s="58">
        <f t="shared" ref="T11:T73" si="1">I11-N11</f>
        <v>0</v>
      </c>
      <c r="U11" s="59">
        <f t="shared" ref="U11:U74" si="2">IF(T11&lt;0,0,-T11)</f>
        <v>0</v>
      </c>
      <c r="V11" s="56"/>
      <c r="W11" s="56"/>
      <c r="X11" s="140"/>
      <c r="Y11" s="141"/>
      <c r="Z11" s="141"/>
      <c r="AA11" s="141"/>
    </row>
    <row r="12" spans="1:27" ht="19.5" x14ac:dyDescent="0.3">
      <c r="A12" s="149">
        <v>2</v>
      </c>
      <c r="B12" s="172">
        <v>214148590015</v>
      </c>
      <c r="C12" s="173" t="s">
        <v>261</v>
      </c>
      <c r="D12" s="173" t="s">
        <v>318</v>
      </c>
      <c r="E12" s="149" t="s">
        <v>6</v>
      </c>
      <c r="F12" s="149"/>
      <c r="G12" s="149" t="s">
        <v>17</v>
      </c>
      <c r="H12" s="149"/>
      <c r="I12" s="146"/>
      <c r="K12" s="79"/>
      <c r="L12" s="78" t="str">
        <f>IF(K12="X",COUNTIF(K$11:K12,"X"),"")</f>
        <v/>
      </c>
      <c r="N12" s="52">
        <f>LOOKUP(A12,'REGISTRO MEDIOS'!A$16:A$260,IF('PLANILLA CONTROL PUBLICIDAD'!$D$6="NO",'REGISTRO MEDIOS'!N$16:N$260,'REGISTRO MEDIOS'!P$16:P$260))*$D$7</f>
        <v>0</v>
      </c>
      <c r="O12" s="198"/>
      <c r="Q12" s="37">
        <f t="shared" si="0"/>
        <v>0</v>
      </c>
      <c r="R12" s="198"/>
      <c r="T12" s="58">
        <f t="shared" si="1"/>
        <v>0</v>
      </c>
      <c r="U12" s="59">
        <f t="shared" si="2"/>
        <v>0</v>
      </c>
      <c r="V12" s="56"/>
      <c r="W12" s="56"/>
      <c r="X12" s="140"/>
      <c r="Y12" s="141"/>
      <c r="Z12" s="141"/>
      <c r="AA12" s="141"/>
    </row>
    <row r="13" spans="1:27" ht="19.5" x14ac:dyDescent="0.3">
      <c r="A13" s="149">
        <v>3</v>
      </c>
      <c r="B13" s="172">
        <v>214148590015</v>
      </c>
      <c r="C13" s="173" t="s">
        <v>261</v>
      </c>
      <c r="D13" s="173" t="s">
        <v>375</v>
      </c>
      <c r="E13" s="149" t="s">
        <v>6</v>
      </c>
      <c r="F13" s="149"/>
      <c r="G13" s="149" t="s">
        <v>17</v>
      </c>
      <c r="H13" s="149"/>
      <c r="I13" s="146"/>
      <c r="K13" s="79"/>
      <c r="L13" s="78" t="str">
        <f>IF(K13="X",COUNTIF(K$11:K13,"X"),"")</f>
        <v/>
      </c>
      <c r="N13" s="52">
        <f>LOOKUP(A13,'REGISTRO MEDIOS'!A$16:A$260,IF('PLANILLA CONTROL PUBLICIDAD'!$D$6="NO",'REGISTRO MEDIOS'!N$16:N$260,'REGISTRO MEDIOS'!P$16:P$260))*$D$7</f>
        <v>0</v>
      </c>
      <c r="O13" s="198"/>
      <c r="Q13" s="37">
        <f t="shared" si="0"/>
        <v>0</v>
      </c>
      <c r="R13" s="198"/>
      <c r="T13" s="58">
        <f t="shared" si="1"/>
        <v>0</v>
      </c>
      <c r="U13" s="59">
        <f t="shared" si="2"/>
        <v>0</v>
      </c>
      <c r="V13" s="56"/>
      <c r="W13" s="56"/>
      <c r="X13" s="143"/>
      <c r="Y13" s="141"/>
      <c r="Z13" s="141"/>
      <c r="AA13" s="141"/>
    </row>
    <row r="14" spans="1:27" ht="19.5" x14ac:dyDescent="0.3">
      <c r="A14" s="149">
        <v>4</v>
      </c>
      <c r="B14" s="172">
        <v>214862020010</v>
      </c>
      <c r="C14" s="173" t="s">
        <v>53</v>
      </c>
      <c r="D14" s="173" t="s">
        <v>54</v>
      </c>
      <c r="E14" s="149" t="s">
        <v>6</v>
      </c>
      <c r="F14" s="149"/>
      <c r="G14" s="149" t="s">
        <v>17</v>
      </c>
      <c r="H14" s="149"/>
      <c r="I14" s="146"/>
      <c r="K14" s="79"/>
      <c r="L14" s="78" t="str">
        <f>IF(K14="X",COUNTIF(K$11:K14,"X"),"")</f>
        <v/>
      </c>
      <c r="N14" s="52">
        <f>LOOKUP(A14,'REGISTRO MEDIOS'!A$16:A$260,IF('PLANILLA CONTROL PUBLICIDAD'!$D$6="NO",'REGISTRO MEDIOS'!N$16:N$260,'REGISTRO MEDIOS'!P$16:P$260))*$D$7</f>
        <v>0</v>
      </c>
      <c r="O14" s="198"/>
      <c r="Q14" s="37">
        <f t="shared" si="0"/>
        <v>0</v>
      </c>
      <c r="R14" s="198"/>
      <c r="T14" s="58">
        <f t="shared" si="1"/>
        <v>0</v>
      </c>
      <c r="U14" s="59">
        <f t="shared" si="2"/>
        <v>0</v>
      </c>
      <c r="V14" s="56"/>
    </row>
    <row r="15" spans="1:27" ht="19.5" x14ac:dyDescent="0.3">
      <c r="A15" s="149">
        <v>5</v>
      </c>
      <c r="B15" s="172">
        <v>10187420014</v>
      </c>
      <c r="C15" s="173" t="s">
        <v>76</v>
      </c>
      <c r="D15" s="173" t="s">
        <v>927</v>
      </c>
      <c r="E15" s="149" t="s">
        <v>6</v>
      </c>
      <c r="F15" s="149"/>
      <c r="G15" s="149" t="s">
        <v>928</v>
      </c>
      <c r="H15" s="149"/>
      <c r="I15" s="146"/>
      <c r="K15" s="79"/>
      <c r="L15" s="78" t="str">
        <f>IF(K15="X",COUNTIF(K$11:K15,"X"),"")</f>
        <v/>
      </c>
      <c r="N15" s="52">
        <f>LOOKUP(A15,'REGISTRO MEDIOS'!A$16:A$260,IF('PLANILLA CONTROL PUBLICIDAD'!$D$6="NO",'REGISTRO MEDIOS'!N$16:N$260,'REGISTRO MEDIOS'!P$16:P$260))*$D$7</f>
        <v>0</v>
      </c>
      <c r="O15" s="198"/>
      <c r="Q15" s="37">
        <f t="shared" si="0"/>
        <v>0</v>
      </c>
      <c r="R15" s="198"/>
      <c r="T15" s="58">
        <f t="shared" si="1"/>
        <v>0</v>
      </c>
      <c r="U15" s="59">
        <f t="shared" si="2"/>
        <v>0</v>
      </c>
      <c r="V15" s="56"/>
    </row>
    <row r="16" spans="1:27" ht="19.5" x14ac:dyDescent="0.3">
      <c r="A16" s="149">
        <v>6</v>
      </c>
      <c r="B16" s="172">
        <v>10187420014</v>
      </c>
      <c r="C16" s="173" t="s">
        <v>76</v>
      </c>
      <c r="D16" s="173" t="s">
        <v>77</v>
      </c>
      <c r="E16" s="149" t="s">
        <v>6</v>
      </c>
      <c r="F16" s="149"/>
      <c r="G16" s="149" t="s">
        <v>11</v>
      </c>
      <c r="H16" s="149"/>
      <c r="I16" s="146"/>
      <c r="K16" s="79"/>
      <c r="L16" s="78" t="str">
        <f>IF(K16="X",COUNTIF(K$11:K16,"X"),"")</f>
        <v/>
      </c>
      <c r="N16" s="52">
        <f>LOOKUP(A16,'REGISTRO MEDIOS'!A$16:A$260,IF('PLANILLA CONTROL PUBLICIDAD'!$D$6="NO",'REGISTRO MEDIOS'!N$16:N$260,'REGISTRO MEDIOS'!P$16:P$260))*$D$7</f>
        <v>0</v>
      </c>
      <c r="O16" s="198"/>
      <c r="Q16" s="37">
        <f t="shared" si="0"/>
        <v>0</v>
      </c>
      <c r="R16" s="198"/>
      <c r="T16" s="58">
        <f t="shared" si="1"/>
        <v>0</v>
      </c>
      <c r="U16" s="59">
        <f t="shared" si="2"/>
        <v>0</v>
      </c>
      <c r="V16" s="56"/>
    </row>
    <row r="17" spans="1:26" ht="19.5" x14ac:dyDescent="0.3">
      <c r="A17" s="149">
        <v>7</v>
      </c>
      <c r="B17" s="172">
        <v>10149310010</v>
      </c>
      <c r="C17" s="173" t="s">
        <v>185</v>
      </c>
      <c r="D17" s="173" t="s">
        <v>186</v>
      </c>
      <c r="E17" s="149" t="s">
        <v>6</v>
      </c>
      <c r="F17" s="149"/>
      <c r="G17" s="149" t="s">
        <v>11</v>
      </c>
      <c r="H17" s="149"/>
      <c r="I17" s="146"/>
      <c r="K17" s="79"/>
      <c r="L17" s="78" t="str">
        <f>IF(K17="X",COUNTIF(K$11:K17,"X"),"")</f>
        <v/>
      </c>
      <c r="N17" s="52">
        <f>LOOKUP(A17,'REGISTRO MEDIOS'!A$16:A$260,IF('PLANILLA CONTROL PUBLICIDAD'!$D$6="NO",'REGISTRO MEDIOS'!N$16:N$260,'REGISTRO MEDIOS'!P$16:P$260))*$D$7</f>
        <v>0</v>
      </c>
      <c r="O17" s="198"/>
      <c r="Q17" s="37">
        <f t="shared" si="0"/>
        <v>0</v>
      </c>
      <c r="R17" s="198"/>
      <c r="T17" s="58">
        <f t="shared" si="1"/>
        <v>0</v>
      </c>
      <c r="U17" s="59">
        <f t="shared" si="2"/>
        <v>0</v>
      </c>
      <c r="V17" s="56"/>
    </row>
    <row r="18" spans="1:26" ht="19.5" x14ac:dyDescent="0.3">
      <c r="A18" s="149">
        <v>8</v>
      </c>
      <c r="B18" s="172">
        <v>10096080016</v>
      </c>
      <c r="C18" s="173" t="s">
        <v>14</v>
      </c>
      <c r="D18" s="173" t="s">
        <v>289</v>
      </c>
      <c r="E18" s="149" t="s">
        <v>6</v>
      </c>
      <c r="F18" s="149"/>
      <c r="G18" s="149" t="s">
        <v>11</v>
      </c>
      <c r="H18" s="149"/>
      <c r="I18" s="146"/>
      <c r="K18" s="79"/>
      <c r="L18" s="78" t="str">
        <f>IF(K18="X",COUNTIF(K$11:K18,"X"),"")</f>
        <v/>
      </c>
      <c r="N18" s="52">
        <f>LOOKUP(A18,'REGISTRO MEDIOS'!A$16:A$260,IF('PLANILLA CONTROL PUBLICIDAD'!$D$6="NO",'REGISTRO MEDIOS'!N$16:N$260,'REGISTRO MEDIOS'!P$16:P$260))*$D$7</f>
        <v>0</v>
      </c>
      <c r="O18" s="198"/>
      <c r="Q18" s="37">
        <f>IF(+I18-N18&gt;0,"$ 0",N18-I18)</f>
        <v>0</v>
      </c>
      <c r="R18" s="198"/>
      <c r="T18" s="58">
        <f t="shared" si="1"/>
        <v>0</v>
      </c>
      <c r="U18" s="59">
        <f t="shared" si="2"/>
        <v>0</v>
      </c>
      <c r="V18" s="56"/>
    </row>
    <row r="19" spans="1:26" ht="19.5" x14ac:dyDescent="0.3">
      <c r="A19" s="149">
        <v>9</v>
      </c>
      <c r="B19" s="172">
        <v>10099760018</v>
      </c>
      <c r="C19" s="173" t="s">
        <v>254</v>
      </c>
      <c r="D19" s="173" t="s">
        <v>255</v>
      </c>
      <c r="E19" s="149" t="s">
        <v>6</v>
      </c>
      <c r="F19" s="149"/>
      <c r="G19" s="149" t="s">
        <v>11</v>
      </c>
      <c r="H19" s="149"/>
      <c r="I19" s="146"/>
      <c r="K19" s="79"/>
      <c r="L19" s="78" t="str">
        <f>IF(K19="X",COUNTIF(K$11:K19,"X"),"")</f>
        <v/>
      </c>
      <c r="N19" s="52">
        <f>LOOKUP(A19,'REGISTRO MEDIOS'!A$16:A$260,IF('PLANILLA CONTROL PUBLICIDAD'!$D$6="NO",'REGISTRO MEDIOS'!N$16:N$260,'REGISTRO MEDIOS'!P$16:P$260))*$D$7</f>
        <v>0</v>
      </c>
      <c r="O19" s="198"/>
      <c r="Q19" s="37">
        <f t="shared" si="0"/>
        <v>0</v>
      </c>
      <c r="R19" s="198"/>
      <c r="T19" s="58">
        <f t="shared" si="1"/>
        <v>0</v>
      </c>
      <c r="U19" s="59">
        <f t="shared" si="2"/>
        <v>0</v>
      </c>
    </row>
    <row r="20" spans="1:26" ht="19.5" x14ac:dyDescent="0.3">
      <c r="A20" s="149">
        <v>10</v>
      </c>
      <c r="B20" s="172">
        <v>218424670017</v>
      </c>
      <c r="C20" s="173" t="s">
        <v>421</v>
      </c>
      <c r="D20" s="173" t="s">
        <v>422</v>
      </c>
      <c r="E20" s="149" t="s">
        <v>6</v>
      </c>
      <c r="F20" s="149"/>
      <c r="G20" s="149" t="s">
        <v>52</v>
      </c>
      <c r="H20" s="149"/>
      <c r="I20" s="146"/>
      <c r="K20" s="79"/>
      <c r="L20" s="78" t="str">
        <f>IF(K20="X",COUNTIF(K$11:K20,"X"),"")</f>
        <v/>
      </c>
      <c r="N20" s="52">
        <f>LOOKUP(A20,'REGISTRO MEDIOS'!A$16:A$260,IF('PLANILLA CONTROL PUBLICIDAD'!$D$6="NO",'REGISTRO MEDIOS'!N$16:N$260,'REGISTRO MEDIOS'!P$16:P$260))*$D$7</f>
        <v>0</v>
      </c>
      <c r="O20" s="198"/>
      <c r="Q20" s="37">
        <f t="shared" si="0"/>
        <v>0</v>
      </c>
      <c r="R20" s="198"/>
      <c r="T20" s="58">
        <f t="shared" si="1"/>
        <v>0</v>
      </c>
      <c r="U20" s="59">
        <f t="shared" si="2"/>
        <v>0</v>
      </c>
      <c r="X20" s="142"/>
    </row>
    <row r="21" spans="1:26" ht="19.5" x14ac:dyDescent="0.3">
      <c r="A21" s="149">
        <v>11</v>
      </c>
      <c r="B21" s="172">
        <v>212788250015</v>
      </c>
      <c r="C21" s="173" t="s">
        <v>250</v>
      </c>
      <c r="D21" s="173" t="s">
        <v>372</v>
      </c>
      <c r="E21" s="149" t="s">
        <v>6</v>
      </c>
      <c r="F21" s="149"/>
      <c r="G21" s="149" t="s">
        <v>7</v>
      </c>
      <c r="H21" s="149"/>
      <c r="I21" s="146"/>
      <c r="K21" s="79"/>
      <c r="L21" s="78" t="str">
        <f>IF(K21="X",COUNTIF(K$11:K21,"X"),"")</f>
        <v/>
      </c>
      <c r="N21" s="52">
        <f>LOOKUP(A21,'REGISTRO MEDIOS'!A$16:A$260,IF('PLANILLA CONTROL PUBLICIDAD'!$D$6="NO",'REGISTRO MEDIOS'!N$16:N$260,'REGISTRO MEDIOS'!P$16:P$260))*$D$7</f>
        <v>0</v>
      </c>
      <c r="O21" s="198"/>
      <c r="Q21" s="37">
        <f t="shared" ref="Q21:Q52" si="3">IF(+I21-N21&gt;0,"0",N21-I21)</f>
        <v>0</v>
      </c>
      <c r="R21" s="198">
        <f>IF(SUM(U21:U39)+O21&gt;0,SUM(U21:U39)+O21,0)</f>
        <v>0</v>
      </c>
      <c r="T21" s="58">
        <f t="shared" si="1"/>
        <v>0</v>
      </c>
      <c r="U21" s="59">
        <f t="shared" si="2"/>
        <v>0</v>
      </c>
      <c r="X21" s="56"/>
      <c r="Y21" s="141"/>
      <c r="Z21" s="141"/>
    </row>
    <row r="22" spans="1:26" ht="19.5" x14ac:dyDescent="0.3">
      <c r="A22" s="149">
        <v>12</v>
      </c>
      <c r="B22" s="172">
        <v>212528750018</v>
      </c>
      <c r="C22" s="173" t="s">
        <v>85</v>
      </c>
      <c r="D22" s="173" t="s">
        <v>87</v>
      </c>
      <c r="E22" s="149" t="s">
        <v>6</v>
      </c>
      <c r="F22" s="149"/>
      <c r="G22" s="149" t="s">
        <v>7</v>
      </c>
      <c r="H22" s="149"/>
      <c r="I22" s="146"/>
      <c r="K22" s="79"/>
      <c r="L22" s="78" t="str">
        <f>IF(K22="X",COUNTIF(K$11:K22,"X"),"")</f>
        <v/>
      </c>
      <c r="N22" s="52">
        <f>LOOKUP(A22,'REGISTRO MEDIOS'!A$16:A$260,IF('PLANILLA CONTROL PUBLICIDAD'!$D$6="NO",'REGISTRO MEDIOS'!N$16:N$260,'REGISTRO MEDIOS'!P$16:P$260))*$D$7</f>
        <v>0</v>
      </c>
      <c r="O22" s="198"/>
      <c r="Q22" s="37">
        <f t="shared" si="3"/>
        <v>0</v>
      </c>
      <c r="R22" s="198"/>
      <c r="T22" s="58">
        <f t="shared" si="1"/>
        <v>0</v>
      </c>
      <c r="U22" s="59">
        <f t="shared" si="2"/>
        <v>0</v>
      </c>
      <c r="X22" s="56"/>
      <c r="Y22" s="141"/>
      <c r="Z22" s="141"/>
    </row>
    <row r="23" spans="1:26" ht="19.5" x14ac:dyDescent="0.3">
      <c r="A23" s="149">
        <v>13</v>
      </c>
      <c r="B23" s="172">
        <v>80031630012</v>
      </c>
      <c r="C23" s="173" t="s">
        <v>234</v>
      </c>
      <c r="D23" s="173" t="s">
        <v>235</v>
      </c>
      <c r="E23" s="149" t="s">
        <v>37</v>
      </c>
      <c r="F23" s="149"/>
      <c r="G23" s="149" t="s">
        <v>62</v>
      </c>
      <c r="H23" s="149" t="s">
        <v>394</v>
      </c>
      <c r="I23" s="146"/>
      <c r="K23" s="79"/>
      <c r="L23" s="78" t="str">
        <f>IF(K23="X",COUNTIF(K$11:K23,"X"),"")</f>
        <v/>
      </c>
      <c r="N23" s="52">
        <f>LOOKUP(A23,'REGISTRO MEDIOS'!A$16:A$260,IF('PLANILLA CONTROL PUBLICIDAD'!$D$6="NO",'REGISTRO MEDIOS'!N$16:N$260,'REGISTRO MEDIOS'!P$16:P$260))*$D$7</f>
        <v>0</v>
      </c>
      <c r="O23" s="174">
        <f t="shared" ref="O23" si="4">+IF($D$6="NO",$D$7*0.005,$D$7*0.0025)</f>
        <v>0</v>
      </c>
      <c r="Q23" s="37">
        <f t="shared" si="3"/>
        <v>0</v>
      </c>
      <c r="R23" s="174">
        <f>IF(SUM(U23:U41)+O11&gt;0,SUM(U23:U41)+O11,0)</f>
        <v>0</v>
      </c>
      <c r="T23" s="58">
        <f t="shared" si="1"/>
        <v>0</v>
      </c>
      <c r="U23" s="59">
        <f t="shared" si="2"/>
        <v>0</v>
      </c>
      <c r="X23" s="144"/>
      <c r="Y23" s="141"/>
      <c r="Z23" s="141"/>
    </row>
    <row r="24" spans="1:26" ht="19.5" x14ac:dyDescent="0.3">
      <c r="A24" s="149">
        <v>14</v>
      </c>
      <c r="B24" s="172">
        <v>20120320015</v>
      </c>
      <c r="C24" s="173" t="s">
        <v>228</v>
      </c>
      <c r="D24" s="173" t="s">
        <v>361</v>
      </c>
      <c r="E24" s="149" t="s">
        <v>37</v>
      </c>
      <c r="F24" s="149"/>
      <c r="G24" s="149" t="s">
        <v>62</v>
      </c>
      <c r="H24" s="149" t="s">
        <v>394</v>
      </c>
      <c r="I24" s="146"/>
      <c r="K24" s="79"/>
      <c r="L24" s="78" t="str">
        <f>IF(K24="X",COUNTIF(K$11:K24,"X"),"")</f>
        <v/>
      </c>
      <c r="N24" s="52">
        <f>LOOKUP(A24,'REGISTRO MEDIOS'!A$16:A$260,IF('PLANILLA CONTROL PUBLICIDAD'!$D$6="NO",'REGISTRO MEDIOS'!N$16:N$260,'REGISTRO MEDIOS'!P$16:P$260))*$D$7</f>
        <v>0</v>
      </c>
      <c r="O24" s="175"/>
      <c r="Q24" s="37">
        <f t="shared" si="3"/>
        <v>0</v>
      </c>
      <c r="R24" s="175"/>
      <c r="T24" s="58">
        <f t="shared" si="1"/>
        <v>0</v>
      </c>
      <c r="U24" s="59">
        <f t="shared" si="2"/>
        <v>0</v>
      </c>
    </row>
    <row r="25" spans="1:26" ht="19.5" x14ac:dyDescent="0.3">
      <c r="A25" s="149">
        <v>15</v>
      </c>
      <c r="B25" s="172">
        <v>20271670015</v>
      </c>
      <c r="C25" s="173" t="s">
        <v>274</v>
      </c>
      <c r="D25" s="173" t="s">
        <v>320</v>
      </c>
      <c r="E25" s="149" t="s">
        <v>37</v>
      </c>
      <c r="F25" s="149"/>
      <c r="G25" s="149" t="s">
        <v>62</v>
      </c>
      <c r="H25" s="149" t="s">
        <v>399</v>
      </c>
      <c r="I25" s="146"/>
      <c r="K25" s="79"/>
      <c r="L25" s="78" t="str">
        <f>IF(K25="X",COUNTIF(K$11:K25,"X"),"")</f>
        <v/>
      </c>
      <c r="N25" s="52">
        <f>LOOKUP(A25,'REGISTRO MEDIOS'!A$16:A$260,IF('PLANILLA CONTROL PUBLICIDAD'!$D$6="NO",'REGISTRO MEDIOS'!N$16:N$260,'REGISTRO MEDIOS'!P$16:P$260))*$D$7</f>
        <v>0</v>
      </c>
      <c r="O25" s="175"/>
      <c r="Q25" s="37">
        <f t="shared" si="3"/>
        <v>0</v>
      </c>
      <c r="R25" s="175"/>
      <c r="T25" s="58">
        <f t="shared" si="1"/>
        <v>0</v>
      </c>
      <c r="U25" s="59">
        <f t="shared" si="2"/>
        <v>0</v>
      </c>
    </row>
    <row r="26" spans="1:26" ht="19.5" x14ac:dyDescent="0.3">
      <c r="A26" s="149">
        <v>16</v>
      </c>
      <c r="B26" s="172">
        <v>20233940019</v>
      </c>
      <c r="C26" s="173" t="s">
        <v>199</v>
      </c>
      <c r="D26" s="173" t="s">
        <v>200</v>
      </c>
      <c r="E26" s="149" t="s">
        <v>37</v>
      </c>
      <c r="F26" s="149"/>
      <c r="G26" s="149" t="s">
        <v>62</v>
      </c>
      <c r="H26" s="149" t="s">
        <v>395</v>
      </c>
      <c r="I26" s="146"/>
      <c r="K26" s="79"/>
      <c r="L26" s="78" t="str">
        <f>IF(K26="X",COUNTIF(K$11:K26,"X"),"")</f>
        <v/>
      </c>
      <c r="N26" s="52">
        <f>LOOKUP(A26,'REGISTRO MEDIOS'!A$16:A$260,IF('PLANILLA CONTROL PUBLICIDAD'!$D$6="NO",'REGISTRO MEDIOS'!N$16:N$260,'REGISTRO MEDIOS'!P$16:P$260))*$D$7</f>
        <v>0</v>
      </c>
      <c r="O26" s="175"/>
      <c r="Q26" s="37">
        <f t="shared" si="3"/>
        <v>0</v>
      </c>
      <c r="R26" s="175"/>
      <c r="T26" s="58">
        <f t="shared" si="1"/>
        <v>0</v>
      </c>
      <c r="U26" s="59">
        <f t="shared" si="2"/>
        <v>0</v>
      </c>
    </row>
    <row r="27" spans="1:26" ht="19.5" x14ac:dyDescent="0.3">
      <c r="A27" s="149">
        <v>17</v>
      </c>
      <c r="B27" s="172">
        <v>80091160012</v>
      </c>
      <c r="C27" s="173" t="s">
        <v>152</v>
      </c>
      <c r="D27" s="173" t="s">
        <v>153</v>
      </c>
      <c r="E27" s="149" t="s">
        <v>37</v>
      </c>
      <c r="F27" s="149"/>
      <c r="G27" s="149" t="s">
        <v>62</v>
      </c>
      <c r="H27" s="149" t="s">
        <v>394</v>
      </c>
      <c r="I27" s="146"/>
      <c r="K27" s="79"/>
      <c r="L27" s="78" t="str">
        <f>IF(K27="X",COUNTIF(K$11:K27,"X"),"")</f>
        <v/>
      </c>
      <c r="N27" s="52">
        <f>LOOKUP(A27,'REGISTRO MEDIOS'!A$16:A$260,IF('PLANILLA CONTROL PUBLICIDAD'!$D$6="NO",'REGISTRO MEDIOS'!N$16:N$260,'REGISTRO MEDIOS'!P$16:P$260))*$D$7</f>
        <v>0</v>
      </c>
      <c r="O27" s="175"/>
      <c r="Q27" s="37">
        <f t="shared" si="3"/>
        <v>0</v>
      </c>
      <c r="R27" s="175"/>
      <c r="T27" s="58">
        <f t="shared" si="1"/>
        <v>0</v>
      </c>
      <c r="U27" s="59">
        <f t="shared" si="2"/>
        <v>0</v>
      </c>
    </row>
    <row r="28" spans="1:26" ht="19.5" x14ac:dyDescent="0.3">
      <c r="A28" s="149">
        <v>18</v>
      </c>
      <c r="B28" s="172">
        <v>110299450019</v>
      </c>
      <c r="C28" s="173" t="s">
        <v>236</v>
      </c>
      <c r="D28" s="173" t="s">
        <v>329</v>
      </c>
      <c r="E28" s="149" t="s">
        <v>37</v>
      </c>
      <c r="F28" s="149"/>
      <c r="G28" s="149" t="s">
        <v>62</v>
      </c>
      <c r="H28" s="149" t="s">
        <v>395</v>
      </c>
      <c r="I28" s="146"/>
      <c r="K28" s="79"/>
      <c r="L28" s="78" t="str">
        <f>IF(K28="X",COUNTIF(K$11:K28,"X"),"")</f>
        <v/>
      </c>
      <c r="N28" s="52">
        <f>LOOKUP(A28,'REGISTRO MEDIOS'!A$16:A$260,IF('PLANILLA CONTROL PUBLICIDAD'!$D$6="NO",'REGISTRO MEDIOS'!N$16:N$260,'REGISTRO MEDIOS'!P$16:P$260))*$D$7</f>
        <v>0</v>
      </c>
      <c r="O28" s="175"/>
      <c r="Q28" s="37">
        <f t="shared" si="3"/>
        <v>0</v>
      </c>
      <c r="R28" s="175"/>
      <c r="T28" s="58">
        <f t="shared" si="1"/>
        <v>0</v>
      </c>
      <c r="U28" s="59">
        <f t="shared" si="2"/>
        <v>0</v>
      </c>
    </row>
    <row r="29" spans="1:26" ht="19.5" x14ac:dyDescent="0.3">
      <c r="A29" s="149">
        <v>19</v>
      </c>
      <c r="B29" s="172">
        <v>20012130014</v>
      </c>
      <c r="C29" s="173" t="s">
        <v>187</v>
      </c>
      <c r="D29" s="173" t="s">
        <v>351</v>
      </c>
      <c r="E29" s="149" t="s">
        <v>37</v>
      </c>
      <c r="F29" s="149"/>
      <c r="G29" s="149" t="s">
        <v>62</v>
      </c>
      <c r="H29" s="149" t="s">
        <v>394</v>
      </c>
      <c r="I29" s="146"/>
      <c r="K29" s="79"/>
      <c r="L29" s="78" t="str">
        <f>IF(K29="X",COUNTIF(K$11:K29,"X"),"")</f>
        <v/>
      </c>
      <c r="N29" s="52">
        <f>LOOKUP(A29,'REGISTRO MEDIOS'!A$16:A$260,IF('PLANILLA CONTROL PUBLICIDAD'!$D$6="NO",'REGISTRO MEDIOS'!N$16:N$260,'REGISTRO MEDIOS'!P$16:P$260))*$D$7</f>
        <v>0</v>
      </c>
      <c r="O29" s="175"/>
      <c r="Q29" s="37">
        <f t="shared" si="3"/>
        <v>0</v>
      </c>
      <c r="R29" s="175"/>
      <c r="T29" s="58">
        <f t="shared" si="1"/>
        <v>0</v>
      </c>
      <c r="U29" s="59">
        <f t="shared" si="2"/>
        <v>0</v>
      </c>
    </row>
    <row r="30" spans="1:26" ht="19.5" x14ac:dyDescent="0.3">
      <c r="A30" s="149">
        <v>20</v>
      </c>
      <c r="B30" s="172">
        <v>110323640013</v>
      </c>
      <c r="C30" s="173" t="s">
        <v>163</v>
      </c>
      <c r="D30" s="173" t="s">
        <v>376</v>
      </c>
      <c r="E30" s="149" t="s">
        <v>37</v>
      </c>
      <c r="F30" s="149"/>
      <c r="G30" s="149" t="s">
        <v>17</v>
      </c>
      <c r="H30" s="149"/>
      <c r="I30" s="146"/>
      <c r="K30" s="79"/>
      <c r="L30" s="78" t="str">
        <f>IF(K30="X",COUNTIF(K$11:K30,"X"),"")</f>
        <v/>
      </c>
      <c r="N30" s="52">
        <f>LOOKUP(A30,'REGISTRO MEDIOS'!A$16:A$260,IF('PLANILLA CONTROL PUBLICIDAD'!$D$6="NO",'REGISTRO MEDIOS'!N$16:N$260,'REGISTRO MEDIOS'!P$16:P$260))*$D$7</f>
        <v>0</v>
      </c>
      <c r="O30" s="175"/>
      <c r="Q30" s="37">
        <f t="shared" si="3"/>
        <v>0</v>
      </c>
      <c r="R30" s="175"/>
      <c r="T30" s="58">
        <f t="shared" si="1"/>
        <v>0</v>
      </c>
      <c r="U30" s="59">
        <f t="shared" si="2"/>
        <v>0</v>
      </c>
    </row>
    <row r="31" spans="1:26" ht="19.5" x14ac:dyDescent="0.3">
      <c r="A31" s="149">
        <v>21</v>
      </c>
      <c r="B31" s="172">
        <v>211777530013</v>
      </c>
      <c r="C31" s="173" t="s">
        <v>120</v>
      </c>
      <c r="D31" s="173" t="s">
        <v>386</v>
      </c>
      <c r="E31" s="149" t="s">
        <v>37</v>
      </c>
      <c r="F31" s="149"/>
      <c r="G31" s="149" t="s">
        <v>11</v>
      </c>
      <c r="H31" s="149"/>
      <c r="I31" s="146"/>
      <c r="K31" s="79"/>
      <c r="L31" s="78" t="str">
        <f>IF(K31="X",COUNTIF(K$11:K31,"X"),"")</f>
        <v/>
      </c>
      <c r="N31" s="52">
        <f>LOOKUP(A31,'REGISTRO MEDIOS'!A$16:A$260,IF('PLANILLA CONTROL PUBLICIDAD'!$D$6="NO",'REGISTRO MEDIOS'!N$16:N$260,'REGISTRO MEDIOS'!P$16:P$260))*$D$7</f>
        <v>0</v>
      </c>
      <c r="O31" s="175"/>
      <c r="Q31" s="37">
        <f t="shared" si="3"/>
        <v>0</v>
      </c>
      <c r="R31" s="175"/>
      <c r="T31" s="58">
        <f t="shared" si="1"/>
        <v>0</v>
      </c>
      <c r="U31" s="59">
        <f t="shared" si="2"/>
        <v>0</v>
      </c>
    </row>
    <row r="32" spans="1:26" ht="19.5" x14ac:dyDescent="0.3">
      <c r="A32" s="149">
        <v>22</v>
      </c>
      <c r="B32" s="172">
        <v>110168260011</v>
      </c>
      <c r="C32" s="173" t="s">
        <v>121</v>
      </c>
      <c r="D32" s="173" t="s">
        <v>385</v>
      </c>
      <c r="E32" s="149" t="s">
        <v>37</v>
      </c>
      <c r="F32" s="149"/>
      <c r="G32" s="149" t="s">
        <v>11</v>
      </c>
      <c r="H32" s="149"/>
      <c r="I32" s="146"/>
      <c r="K32" s="79"/>
      <c r="L32" s="78" t="str">
        <f>IF(K32="X",COUNTIF(K$11:K32,"X"),"")</f>
        <v/>
      </c>
      <c r="N32" s="52">
        <f>LOOKUP(A32,'REGISTRO MEDIOS'!A$16:A$260,IF('PLANILLA CONTROL PUBLICIDAD'!$D$6="NO",'REGISTRO MEDIOS'!N$16:N$260,'REGISTRO MEDIOS'!P$16:P$260))*$D$7</f>
        <v>0</v>
      </c>
      <c r="O32" s="175"/>
      <c r="Q32" s="37">
        <f t="shared" si="3"/>
        <v>0</v>
      </c>
      <c r="R32" s="175"/>
      <c r="T32" s="58">
        <f t="shared" si="1"/>
        <v>0</v>
      </c>
      <c r="U32" s="59">
        <f t="shared" si="2"/>
        <v>0</v>
      </c>
    </row>
    <row r="33" spans="1:21" ht="19.5" x14ac:dyDescent="0.3">
      <c r="A33" s="149">
        <v>23</v>
      </c>
      <c r="B33" s="172">
        <v>218846440011</v>
      </c>
      <c r="C33" s="173" t="s">
        <v>232</v>
      </c>
      <c r="D33" s="173" t="s">
        <v>322</v>
      </c>
      <c r="E33" s="149" t="s">
        <v>37</v>
      </c>
      <c r="F33" s="149"/>
      <c r="G33" s="149" t="s">
        <v>11</v>
      </c>
      <c r="H33" s="149"/>
      <c r="I33" s="146"/>
      <c r="K33" s="79"/>
      <c r="L33" s="78" t="str">
        <f>IF(K33="X",COUNTIF(K$11:K33,"X"),"")</f>
        <v/>
      </c>
      <c r="N33" s="52">
        <f>LOOKUP(A33,'REGISTRO MEDIOS'!A$16:A$260,IF('PLANILLA CONTROL PUBLICIDAD'!$D$6="NO",'REGISTRO MEDIOS'!N$16:N$260,'REGISTRO MEDIOS'!P$16:P$260))*$D$7</f>
        <v>0</v>
      </c>
      <c r="O33" s="175"/>
      <c r="Q33" s="37">
        <f t="shared" si="3"/>
        <v>0</v>
      </c>
      <c r="R33" s="175"/>
      <c r="T33" s="58">
        <f t="shared" si="1"/>
        <v>0</v>
      </c>
      <c r="U33" s="59">
        <f t="shared" si="2"/>
        <v>0</v>
      </c>
    </row>
    <row r="34" spans="1:21" ht="19.5" x14ac:dyDescent="0.3">
      <c r="A34" s="149">
        <v>24</v>
      </c>
      <c r="B34" s="172">
        <v>20111500014</v>
      </c>
      <c r="C34" s="173" t="s">
        <v>122</v>
      </c>
      <c r="D34" s="173" t="s">
        <v>123</v>
      </c>
      <c r="E34" s="149" t="s">
        <v>37</v>
      </c>
      <c r="F34" s="149"/>
      <c r="G34" s="149" t="s">
        <v>11</v>
      </c>
      <c r="H34" s="149"/>
      <c r="I34" s="146"/>
      <c r="K34" s="79"/>
      <c r="L34" s="78" t="str">
        <f>IF(K34="X",COUNTIF(K$11:K34,"X"),"")</f>
        <v/>
      </c>
      <c r="N34" s="52">
        <f>LOOKUP(A34,'REGISTRO MEDIOS'!A$16:A$260,IF('PLANILLA CONTROL PUBLICIDAD'!$D$6="NO",'REGISTRO MEDIOS'!N$16:N$260,'REGISTRO MEDIOS'!P$16:P$260))*$D$7</f>
        <v>0</v>
      </c>
      <c r="O34" s="175"/>
      <c r="Q34" s="37">
        <f t="shared" si="3"/>
        <v>0</v>
      </c>
      <c r="R34" s="175"/>
      <c r="T34" s="58">
        <f t="shared" si="1"/>
        <v>0</v>
      </c>
      <c r="U34" s="59">
        <f t="shared" si="2"/>
        <v>0</v>
      </c>
    </row>
    <row r="35" spans="1:21" ht="19.5" x14ac:dyDescent="0.3">
      <c r="A35" s="149">
        <v>25</v>
      </c>
      <c r="B35" s="172">
        <v>20144660010</v>
      </c>
      <c r="C35" s="173" t="s">
        <v>35</v>
      </c>
      <c r="D35" s="173" t="s">
        <v>36</v>
      </c>
      <c r="E35" s="149" t="s">
        <v>37</v>
      </c>
      <c r="F35" s="149"/>
      <c r="G35" s="149" t="s">
        <v>11</v>
      </c>
      <c r="H35" s="149"/>
      <c r="I35" s="146"/>
      <c r="K35" s="79"/>
      <c r="L35" s="78" t="str">
        <f>IF(K35="X",COUNTIF(K$11:K35,"X"),"")</f>
        <v/>
      </c>
      <c r="N35" s="52">
        <f>LOOKUP(A35,'REGISTRO MEDIOS'!A$16:A$260,IF('PLANILLA CONTROL PUBLICIDAD'!$D$6="NO",'REGISTRO MEDIOS'!N$16:N$260,'REGISTRO MEDIOS'!P$16:P$260))*$D$7</f>
        <v>0</v>
      </c>
      <c r="O35" s="175"/>
      <c r="Q35" s="37">
        <f t="shared" si="3"/>
        <v>0</v>
      </c>
      <c r="R35" s="175"/>
      <c r="T35" s="58">
        <f t="shared" si="1"/>
        <v>0</v>
      </c>
      <c r="U35" s="59">
        <f t="shared" si="2"/>
        <v>0</v>
      </c>
    </row>
    <row r="36" spans="1:21" ht="19.5" x14ac:dyDescent="0.3">
      <c r="A36" s="149">
        <v>26</v>
      </c>
      <c r="B36" s="172">
        <v>216441620018</v>
      </c>
      <c r="C36" s="173" t="s">
        <v>407</v>
      </c>
      <c r="D36" s="173" t="s">
        <v>408</v>
      </c>
      <c r="E36" s="149" t="s">
        <v>37</v>
      </c>
      <c r="F36" s="149"/>
      <c r="G36" s="149" t="s">
        <v>11</v>
      </c>
      <c r="H36" s="149"/>
      <c r="I36" s="146"/>
      <c r="K36" s="79"/>
      <c r="L36" s="78" t="str">
        <f>IF(K36="X",COUNTIF(K$11:K36,"X"),"")</f>
        <v/>
      </c>
      <c r="N36" s="52">
        <f>LOOKUP(A36,'REGISTRO MEDIOS'!A$16:A$260,IF('PLANILLA CONTROL PUBLICIDAD'!$D$6="NO",'REGISTRO MEDIOS'!N$16:N$260,'REGISTRO MEDIOS'!P$16:P$260))*$D$7</f>
        <v>0</v>
      </c>
      <c r="O36" s="175"/>
      <c r="Q36" s="37">
        <f t="shared" si="3"/>
        <v>0</v>
      </c>
      <c r="R36" s="175"/>
      <c r="T36" s="58">
        <f t="shared" si="1"/>
        <v>0</v>
      </c>
      <c r="U36" s="59">
        <f t="shared" si="2"/>
        <v>0</v>
      </c>
    </row>
    <row r="37" spans="1:21" ht="19.5" x14ac:dyDescent="0.3">
      <c r="A37" s="149">
        <v>27</v>
      </c>
      <c r="B37" s="172">
        <v>217045030011</v>
      </c>
      <c r="C37" s="173" t="s">
        <v>929</v>
      </c>
      <c r="D37" s="173" t="s">
        <v>930</v>
      </c>
      <c r="E37" s="149" t="s">
        <v>37</v>
      </c>
      <c r="F37" s="149"/>
      <c r="G37" s="149" t="s">
        <v>11</v>
      </c>
      <c r="H37" s="149"/>
      <c r="I37" s="146"/>
      <c r="K37" s="79"/>
      <c r="L37" s="78" t="str">
        <f>IF(K37="X",COUNTIF(K$11:K37,"X"),"")</f>
        <v/>
      </c>
      <c r="N37" s="52">
        <f>LOOKUP(A37,'REGISTRO MEDIOS'!A$16:A$260,IF('PLANILLA CONTROL PUBLICIDAD'!$D$6="NO",'REGISTRO MEDIOS'!N$16:N$260,'REGISTRO MEDIOS'!P$16:P$260))*$D$7</f>
        <v>0</v>
      </c>
      <c r="O37" s="175"/>
      <c r="Q37" s="37">
        <f t="shared" si="3"/>
        <v>0</v>
      </c>
      <c r="R37" s="175"/>
      <c r="T37" s="58">
        <f t="shared" si="1"/>
        <v>0</v>
      </c>
      <c r="U37" s="59">
        <f t="shared" si="2"/>
        <v>0</v>
      </c>
    </row>
    <row r="38" spans="1:21" ht="19.5" x14ac:dyDescent="0.3">
      <c r="A38" s="149">
        <v>28</v>
      </c>
      <c r="B38" s="172">
        <v>20367590012</v>
      </c>
      <c r="C38" s="173" t="s">
        <v>265</v>
      </c>
      <c r="D38" s="173" t="s">
        <v>265</v>
      </c>
      <c r="E38" s="149" t="s">
        <v>37</v>
      </c>
      <c r="F38" s="149"/>
      <c r="G38" s="149" t="s">
        <v>8</v>
      </c>
      <c r="H38" s="149"/>
      <c r="I38" s="146"/>
      <c r="K38" s="79"/>
      <c r="L38" s="78" t="str">
        <f>IF(K38="X",COUNTIF(K$11:K38,"X"),"")</f>
        <v/>
      </c>
      <c r="N38" s="52">
        <f>LOOKUP(A38,'REGISTRO MEDIOS'!A$16:A$260,IF('PLANILLA CONTROL PUBLICIDAD'!$D$6="NO",'REGISTRO MEDIOS'!N$16:N$260,'REGISTRO MEDIOS'!P$16:P$260))*$D$7</f>
        <v>0</v>
      </c>
      <c r="O38" s="175"/>
      <c r="Q38" s="37">
        <f t="shared" si="3"/>
        <v>0</v>
      </c>
      <c r="R38" s="175"/>
      <c r="T38" s="58">
        <f t="shared" si="1"/>
        <v>0</v>
      </c>
      <c r="U38" s="59">
        <f t="shared" si="2"/>
        <v>0</v>
      </c>
    </row>
    <row r="39" spans="1:21" ht="19.5" x14ac:dyDescent="0.3">
      <c r="A39" s="149">
        <v>29</v>
      </c>
      <c r="B39" s="172">
        <v>212869610011</v>
      </c>
      <c r="C39" s="173" t="s">
        <v>167</v>
      </c>
      <c r="D39" s="173" t="s">
        <v>340</v>
      </c>
      <c r="E39" s="149" t="s">
        <v>37</v>
      </c>
      <c r="F39" s="149"/>
      <c r="G39" s="149" t="s">
        <v>7</v>
      </c>
      <c r="H39" s="149"/>
      <c r="I39" s="146"/>
      <c r="K39" s="79"/>
      <c r="L39" s="78" t="str">
        <f>IF(K39="X",COUNTIF(K$11:K39,"X"),"")</f>
        <v/>
      </c>
      <c r="N39" s="52">
        <f>LOOKUP(A39,'REGISTRO MEDIOS'!A$16:A$260,IF('PLANILLA CONTROL PUBLICIDAD'!$D$6="NO",'REGISTRO MEDIOS'!N$16:N$260,'REGISTRO MEDIOS'!P$16:P$260))*$D$7</f>
        <v>0</v>
      </c>
      <c r="O39" s="175"/>
      <c r="Q39" s="37">
        <f t="shared" si="3"/>
        <v>0</v>
      </c>
      <c r="R39" s="175"/>
      <c r="T39" s="58">
        <f t="shared" si="1"/>
        <v>0</v>
      </c>
      <c r="U39" s="59">
        <f t="shared" si="2"/>
        <v>0</v>
      </c>
    </row>
    <row r="40" spans="1:21" ht="19.5" x14ac:dyDescent="0.3">
      <c r="A40" s="149">
        <v>30</v>
      </c>
      <c r="B40" s="172">
        <v>214555690019</v>
      </c>
      <c r="C40" s="173" t="s">
        <v>130</v>
      </c>
      <c r="D40" s="173" t="s">
        <v>131</v>
      </c>
      <c r="E40" s="149" t="s">
        <v>37</v>
      </c>
      <c r="F40" s="149"/>
      <c r="G40" s="149" t="s">
        <v>7</v>
      </c>
      <c r="H40" s="149"/>
      <c r="I40" s="146"/>
      <c r="K40" s="79"/>
      <c r="L40" s="78" t="str">
        <f>IF(K40="X",COUNTIF(K$11:K40,"X"),"")</f>
        <v/>
      </c>
      <c r="N40" s="52">
        <f>LOOKUP(A40,'REGISTRO MEDIOS'!A$16:A$260,IF('PLANILLA CONTROL PUBLICIDAD'!$D$6="NO",'REGISTRO MEDIOS'!N$16:N$260,'REGISTRO MEDIOS'!P$16:P$260))*$D$7</f>
        <v>0</v>
      </c>
      <c r="O40" s="175"/>
      <c r="Q40" s="37">
        <f t="shared" si="3"/>
        <v>0</v>
      </c>
      <c r="R40" s="175">
        <f>IF(SUM(U40:U46)+O40&gt;0,SUM(U40:U46)+O40,0)</f>
        <v>0</v>
      </c>
      <c r="T40" s="58">
        <f t="shared" si="1"/>
        <v>0</v>
      </c>
      <c r="U40" s="59">
        <f t="shared" si="2"/>
        <v>0</v>
      </c>
    </row>
    <row r="41" spans="1:21" ht="19.5" x14ac:dyDescent="0.3">
      <c r="A41" s="149">
        <v>31</v>
      </c>
      <c r="B41" s="172">
        <v>214455020011</v>
      </c>
      <c r="C41" s="173" t="s">
        <v>244</v>
      </c>
      <c r="D41" s="173" t="s">
        <v>327</v>
      </c>
      <c r="E41" s="149" t="s">
        <v>37</v>
      </c>
      <c r="F41" s="149"/>
      <c r="G41" s="149" t="s">
        <v>7</v>
      </c>
      <c r="H41" s="149"/>
      <c r="I41" s="146"/>
      <c r="K41" s="79"/>
      <c r="L41" s="78" t="str">
        <f>IF(K41="X",COUNTIF(K$11:K41,"X"),"")</f>
        <v/>
      </c>
      <c r="N41" s="52">
        <f>LOOKUP(A41,'REGISTRO MEDIOS'!A$16:A$260,IF('PLANILLA CONTROL PUBLICIDAD'!$D$6="NO",'REGISTRO MEDIOS'!N$16:N$260,'REGISTRO MEDIOS'!P$16:P$260))*$D$7</f>
        <v>0</v>
      </c>
      <c r="O41" s="175"/>
      <c r="Q41" s="37">
        <f t="shared" si="3"/>
        <v>0</v>
      </c>
      <c r="R41" s="175"/>
      <c r="T41" s="58">
        <f t="shared" si="1"/>
        <v>0</v>
      </c>
      <c r="U41" s="59">
        <f t="shared" si="2"/>
        <v>0</v>
      </c>
    </row>
    <row r="42" spans="1:21" ht="19.5" x14ac:dyDescent="0.3">
      <c r="A42" s="149">
        <v>32</v>
      </c>
      <c r="B42" s="172">
        <v>216341930015</v>
      </c>
      <c r="C42" s="173" t="s">
        <v>438</v>
      </c>
      <c r="D42" s="173" t="s">
        <v>438</v>
      </c>
      <c r="E42" s="149" t="s">
        <v>37</v>
      </c>
      <c r="F42" s="149"/>
      <c r="G42" s="149" t="s">
        <v>7</v>
      </c>
      <c r="H42" s="149"/>
      <c r="I42" s="146"/>
      <c r="K42" s="79"/>
      <c r="L42" s="78" t="str">
        <f>IF(K42="X",COUNTIF(K$11:K42,"X"),"")</f>
        <v/>
      </c>
      <c r="N42" s="52">
        <f>LOOKUP(A42,'REGISTRO MEDIOS'!A$16:A$260,IF('PLANILLA CONTROL PUBLICIDAD'!$D$6="NO",'REGISTRO MEDIOS'!N$16:N$260,'REGISTRO MEDIOS'!P$16:P$260))*$D$7</f>
        <v>0</v>
      </c>
      <c r="O42" s="176"/>
      <c r="Q42" s="37">
        <f t="shared" si="3"/>
        <v>0</v>
      </c>
      <c r="R42" s="176"/>
      <c r="T42" s="58">
        <f t="shared" si="1"/>
        <v>0</v>
      </c>
      <c r="U42" s="59">
        <f t="shared" si="2"/>
        <v>0</v>
      </c>
    </row>
    <row r="43" spans="1:21" ht="19.5" x14ac:dyDescent="0.3">
      <c r="A43" s="149">
        <v>33</v>
      </c>
      <c r="B43" s="172">
        <v>30127570014</v>
      </c>
      <c r="C43" s="173" t="s">
        <v>223</v>
      </c>
      <c r="D43" s="173" t="s">
        <v>224</v>
      </c>
      <c r="E43" s="149" t="s">
        <v>64</v>
      </c>
      <c r="F43" s="149"/>
      <c r="G43" s="149" t="s">
        <v>62</v>
      </c>
      <c r="H43" s="149" t="s">
        <v>395</v>
      </c>
      <c r="I43" s="146"/>
      <c r="K43" s="79"/>
      <c r="L43" s="78" t="str">
        <f>IF(K43="X",COUNTIF(K$11:K43,"X"),"")</f>
        <v/>
      </c>
      <c r="N43" s="52">
        <f>LOOKUP(A43,'REGISTRO MEDIOS'!A$16:A$260,IF('PLANILLA CONTROL PUBLICIDAD'!$D$6="NO",'REGISTRO MEDIOS'!N$16:N$260,'REGISTRO MEDIOS'!P$16:P$260))*$D$7</f>
        <v>0</v>
      </c>
      <c r="O43" s="174">
        <f t="shared" ref="O43" si="5">+IF($D$6="NO",$D$7*0.005,$D$7*0.0025)</f>
        <v>0</v>
      </c>
      <c r="Q43" s="37">
        <f t="shared" si="3"/>
        <v>0</v>
      </c>
      <c r="R43" s="174">
        <f>IF(SUM(U43:U49)+O11&gt;0,SUM(U43:U49)+O11,0)</f>
        <v>0</v>
      </c>
      <c r="T43" s="58">
        <f t="shared" si="1"/>
        <v>0</v>
      </c>
      <c r="U43" s="59">
        <f t="shared" si="2"/>
        <v>0</v>
      </c>
    </row>
    <row r="44" spans="1:21" ht="19.5" x14ac:dyDescent="0.3">
      <c r="A44" s="149">
        <v>34</v>
      </c>
      <c r="B44" s="172">
        <v>30134420014</v>
      </c>
      <c r="C44" s="173" t="s">
        <v>75</v>
      </c>
      <c r="D44" s="173" t="s">
        <v>303</v>
      </c>
      <c r="E44" s="149" t="s">
        <v>64</v>
      </c>
      <c r="F44" s="149"/>
      <c r="G44" s="149" t="s">
        <v>62</v>
      </c>
      <c r="H44" s="149" t="s">
        <v>395</v>
      </c>
      <c r="I44" s="146"/>
      <c r="K44" s="79"/>
      <c r="L44" s="78" t="str">
        <f>IF(K44="X",COUNTIF(K$11:K44,"X"),"")</f>
        <v/>
      </c>
      <c r="N44" s="52">
        <f>LOOKUP(A44,'REGISTRO MEDIOS'!A$16:A$260,IF('PLANILLA CONTROL PUBLICIDAD'!$D$6="NO",'REGISTRO MEDIOS'!N$16:N$260,'REGISTRO MEDIOS'!P$16:P$260))*$D$7</f>
        <v>0</v>
      </c>
      <c r="O44" s="175"/>
      <c r="Q44" s="37">
        <f t="shared" si="3"/>
        <v>0</v>
      </c>
      <c r="R44" s="175"/>
      <c r="T44" s="58">
        <f t="shared" si="1"/>
        <v>0</v>
      </c>
      <c r="U44" s="59">
        <f t="shared" si="2"/>
        <v>0</v>
      </c>
    </row>
    <row r="45" spans="1:21" ht="19.5" x14ac:dyDescent="0.3">
      <c r="A45" s="149">
        <v>35</v>
      </c>
      <c r="B45" s="172">
        <v>30087080011</v>
      </c>
      <c r="C45" s="173" t="s">
        <v>252</v>
      </c>
      <c r="D45" s="173" t="s">
        <v>253</v>
      </c>
      <c r="E45" s="149" t="s">
        <v>64</v>
      </c>
      <c r="F45" s="149"/>
      <c r="G45" s="149" t="s">
        <v>17</v>
      </c>
      <c r="H45" s="149"/>
      <c r="I45" s="146"/>
      <c r="K45" s="79"/>
      <c r="L45" s="78" t="str">
        <f>IF(K45="X",COUNTIF(K$11:K45,"X"),"")</f>
        <v/>
      </c>
      <c r="N45" s="52">
        <f>LOOKUP(A45,'REGISTRO MEDIOS'!A$16:A$260,IF('PLANILLA CONTROL PUBLICIDAD'!$D$6="NO",'REGISTRO MEDIOS'!N$16:N$260,'REGISTRO MEDIOS'!P$16:P$260))*$D$7</f>
        <v>0</v>
      </c>
      <c r="O45" s="175"/>
      <c r="Q45" s="37">
        <f t="shared" si="3"/>
        <v>0</v>
      </c>
      <c r="R45" s="175"/>
      <c r="T45" s="58">
        <f t="shared" si="1"/>
        <v>0</v>
      </c>
      <c r="U45" s="59">
        <f t="shared" si="2"/>
        <v>0</v>
      </c>
    </row>
    <row r="46" spans="1:21" ht="19.5" x14ac:dyDescent="0.3">
      <c r="A46" s="149">
        <v>36</v>
      </c>
      <c r="B46" s="172">
        <v>218981420015</v>
      </c>
      <c r="C46" s="173" t="s">
        <v>211</v>
      </c>
      <c r="D46" s="173" t="s">
        <v>212</v>
      </c>
      <c r="E46" s="149" t="s">
        <v>64</v>
      </c>
      <c r="F46" s="149"/>
      <c r="G46" s="149" t="s">
        <v>17</v>
      </c>
      <c r="H46" s="149"/>
      <c r="I46" s="146"/>
      <c r="K46" s="79"/>
      <c r="L46" s="78" t="str">
        <f>IF(K46="X",COUNTIF(K$11:K46,"X"),"")</f>
        <v/>
      </c>
      <c r="N46" s="52">
        <f>LOOKUP(A46,'REGISTRO MEDIOS'!A$16:A$260,IF('PLANILLA CONTROL PUBLICIDAD'!$D$6="NO",'REGISTRO MEDIOS'!N$16:N$260,'REGISTRO MEDIOS'!P$16:P$260))*$D$7</f>
        <v>0</v>
      </c>
      <c r="O46" s="175"/>
      <c r="Q46" s="37">
        <f t="shared" si="3"/>
        <v>0</v>
      </c>
      <c r="R46" s="175"/>
      <c r="T46" s="58">
        <f t="shared" si="1"/>
        <v>0</v>
      </c>
      <c r="U46" s="59">
        <f t="shared" si="2"/>
        <v>0</v>
      </c>
    </row>
    <row r="47" spans="1:21" ht="19.5" x14ac:dyDescent="0.3">
      <c r="A47" s="149">
        <v>37</v>
      </c>
      <c r="B47" s="172">
        <v>30090150017</v>
      </c>
      <c r="C47" s="173" t="s">
        <v>268</v>
      </c>
      <c r="D47" s="173" t="s">
        <v>269</v>
      </c>
      <c r="E47" s="149" t="s">
        <v>64</v>
      </c>
      <c r="F47" s="149"/>
      <c r="G47" s="149" t="s">
        <v>11</v>
      </c>
      <c r="H47" s="149"/>
      <c r="I47" s="146"/>
      <c r="K47" s="79"/>
      <c r="L47" s="78" t="str">
        <f>IF(K47="X",COUNTIF(K$11:K47,"X"),"")</f>
        <v/>
      </c>
      <c r="N47" s="52">
        <f>LOOKUP(A47,'REGISTRO MEDIOS'!A$16:A$260,IF('PLANILLA CONTROL PUBLICIDAD'!$D$6="NO",'REGISTRO MEDIOS'!N$16:N$260,'REGISTRO MEDIOS'!P$16:P$260))*$D$7</f>
        <v>0</v>
      </c>
      <c r="O47" s="175"/>
      <c r="Q47" s="37">
        <f t="shared" si="3"/>
        <v>0</v>
      </c>
      <c r="R47" s="175">
        <f>IF(SUM(U47:U68)+O47&gt;0,SUM(U47:U68)+O47,0)</f>
        <v>0</v>
      </c>
      <c r="T47" s="58">
        <f t="shared" si="1"/>
        <v>0</v>
      </c>
      <c r="U47" s="59">
        <f t="shared" si="2"/>
        <v>0</v>
      </c>
    </row>
    <row r="48" spans="1:21" ht="19.5" x14ac:dyDescent="0.3">
      <c r="A48" s="149">
        <v>38</v>
      </c>
      <c r="B48" s="172">
        <v>30232310019</v>
      </c>
      <c r="C48" s="173" t="s">
        <v>439</v>
      </c>
      <c r="D48" s="173" t="s">
        <v>440</v>
      </c>
      <c r="E48" s="149" t="s">
        <v>64</v>
      </c>
      <c r="F48" s="149"/>
      <c r="G48" s="149" t="s">
        <v>11</v>
      </c>
      <c r="H48" s="149"/>
      <c r="I48" s="146"/>
      <c r="K48" s="79"/>
      <c r="L48" s="78" t="str">
        <f>IF(K48="X",COUNTIF(K$11:K48,"X"),"")</f>
        <v/>
      </c>
      <c r="N48" s="52">
        <f>LOOKUP(A48,'REGISTRO MEDIOS'!A$16:A$260,IF('PLANILLA CONTROL PUBLICIDAD'!$D$6="NO",'REGISTRO MEDIOS'!N$16:N$260,'REGISTRO MEDIOS'!P$16:P$260))*$D$7</f>
        <v>0</v>
      </c>
      <c r="O48" s="175"/>
      <c r="Q48" s="37">
        <f t="shared" si="3"/>
        <v>0</v>
      </c>
      <c r="R48" s="175"/>
      <c r="T48" s="58">
        <f t="shared" si="1"/>
        <v>0</v>
      </c>
      <c r="U48" s="59">
        <f t="shared" si="2"/>
        <v>0</v>
      </c>
    </row>
    <row r="49" spans="1:21" ht="19.5" x14ac:dyDescent="0.3">
      <c r="A49" s="149">
        <v>39</v>
      </c>
      <c r="B49" s="172">
        <v>30097400019</v>
      </c>
      <c r="C49" s="173" t="s">
        <v>63</v>
      </c>
      <c r="D49" s="173" t="s">
        <v>299</v>
      </c>
      <c r="E49" s="149" t="s">
        <v>64</v>
      </c>
      <c r="F49" s="149"/>
      <c r="G49" s="149" t="s">
        <v>52</v>
      </c>
      <c r="H49" s="149"/>
      <c r="I49" s="146"/>
      <c r="K49" s="79"/>
      <c r="L49" s="78" t="str">
        <f>IF(K49="X",COUNTIF(K$11:K49,"X"),"")</f>
        <v/>
      </c>
      <c r="N49" s="52">
        <f>LOOKUP(A49,'REGISTRO MEDIOS'!A$16:A$260,IF('PLANILLA CONTROL PUBLICIDAD'!$D$6="NO",'REGISTRO MEDIOS'!N$16:N$260,'REGISTRO MEDIOS'!P$16:P$260))*$D$7</f>
        <v>0</v>
      </c>
      <c r="O49" s="176"/>
      <c r="Q49" s="37">
        <f t="shared" si="3"/>
        <v>0</v>
      </c>
      <c r="R49" s="176"/>
      <c r="T49" s="58">
        <f t="shared" si="1"/>
        <v>0</v>
      </c>
      <c r="U49" s="59">
        <f t="shared" si="2"/>
        <v>0</v>
      </c>
    </row>
    <row r="50" spans="1:21" ht="19.5" x14ac:dyDescent="0.3">
      <c r="A50" s="149">
        <v>40</v>
      </c>
      <c r="B50" s="172">
        <v>40476180014</v>
      </c>
      <c r="C50" s="173" t="s">
        <v>256</v>
      </c>
      <c r="D50" s="173" t="s">
        <v>257</v>
      </c>
      <c r="E50" s="149" t="s">
        <v>44</v>
      </c>
      <c r="F50" s="149"/>
      <c r="G50" s="149" t="s">
        <v>62</v>
      </c>
      <c r="H50" s="149" t="s">
        <v>394</v>
      </c>
      <c r="I50" s="146"/>
      <c r="K50" s="79"/>
      <c r="L50" s="78" t="str">
        <f>IF(K50="X",COUNTIF(K$11:K50,"X"),"")</f>
        <v/>
      </c>
      <c r="N50" s="52">
        <f>LOOKUP(A50,'REGISTRO MEDIOS'!A$16:A$260,IF('PLANILLA CONTROL PUBLICIDAD'!$D$6="NO",'REGISTRO MEDIOS'!N$16:N$260,'REGISTRO MEDIOS'!P$16:P$260))*$D$7</f>
        <v>0</v>
      </c>
      <c r="O50" s="174">
        <f t="shared" ref="O50" si="6">+IF($D$6="NO",$D$7*0.005,$D$7*0.0025)</f>
        <v>0</v>
      </c>
      <c r="Q50" s="37">
        <f t="shared" si="3"/>
        <v>0</v>
      </c>
      <c r="R50" s="174">
        <f>IF(SUM(U50:U73)+O11&gt;0,SUM(U50:U73)+O11,0)</f>
        <v>0</v>
      </c>
      <c r="T50" s="58">
        <f t="shared" si="1"/>
        <v>0</v>
      </c>
      <c r="U50" s="59">
        <f t="shared" si="2"/>
        <v>0</v>
      </c>
    </row>
    <row r="51" spans="1:21" ht="19.5" x14ac:dyDescent="0.3">
      <c r="A51" s="149">
        <v>41</v>
      </c>
      <c r="B51" s="172">
        <v>40212610014</v>
      </c>
      <c r="C51" s="173" t="s">
        <v>188</v>
      </c>
      <c r="D51" s="173" t="s">
        <v>189</v>
      </c>
      <c r="E51" s="149" t="s">
        <v>44</v>
      </c>
      <c r="F51" s="149"/>
      <c r="G51" s="149" t="s">
        <v>62</v>
      </c>
      <c r="H51" s="149" t="s">
        <v>394</v>
      </c>
      <c r="I51" s="146"/>
      <c r="K51" s="79"/>
      <c r="L51" s="78" t="str">
        <f>IF(K51="X",COUNTIF(K$11:K51,"X"),"")</f>
        <v/>
      </c>
      <c r="N51" s="52">
        <f>LOOKUP(A51,'REGISTRO MEDIOS'!A$16:A$260,IF('PLANILLA CONTROL PUBLICIDAD'!$D$6="NO",'REGISTRO MEDIOS'!N$16:N$260,'REGISTRO MEDIOS'!P$16:P$260))*$D$7</f>
        <v>0</v>
      </c>
      <c r="O51" s="175"/>
      <c r="Q51" s="37">
        <f t="shared" si="3"/>
        <v>0</v>
      </c>
      <c r="R51" s="175"/>
      <c r="T51" s="58">
        <f t="shared" si="1"/>
        <v>0</v>
      </c>
      <c r="U51" s="59">
        <f t="shared" si="2"/>
        <v>0</v>
      </c>
    </row>
    <row r="52" spans="1:21" ht="19.5" x14ac:dyDescent="0.3">
      <c r="A52" s="149">
        <v>42</v>
      </c>
      <c r="B52" s="172">
        <v>40003620017</v>
      </c>
      <c r="C52" s="173" t="s">
        <v>81</v>
      </c>
      <c r="D52" s="173" t="s">
        <v>315</v>
      </c>
      <c r="E52" s="149" t="s">
        <v>44</v>
      </c>
      <c r="F52" s="149"/>
      <c r="G52" s="149" t="s">
        <v>62</v>
      </c>
      <c r="H52" s="149" t="s">
        <v>394</v>
      </c>
      <c r="I52" s="146"/>
      <c r="K52" s="79"/>
      <c r="L52" s="78" t="str">
        <f>IF(K52="X",COUNTIF(K$11:K52,"X"),"")</f>
        <v/>
      </c>
      <c r="N52" s="52">
        <f>LOOKUP(A52,'REGISTRO MEDIOS'!A$16:A$260,IF('PLANILLA CONTROL PUBLICIDAD'!$D$6="NO",'REGISTRO MEDIOS'!N$16:N$260,'REGISTRO MEDIOS'!P$16:P$260))*$D$7</f>
        <v>0</v>
      </c>
      <c r="O52" s="175"/>
      <c r="Q52" s="37">
        <f t="shared" si="3"/>
        <v>0</v>
      </c>
      <c r="R52" s="175"/>
      <c r="T52" s="58">
        <f t="shared" si="1"/>
        <v>0</v>
      </c>
      <c r="U52" s="59">
        <f t="shared" si="2"/>
        <v>0</v>
      </c>
    </row>
    <row r="53" spans="1:21" ht="19.5" x14ac:dyDescent="0.3">
      <c r="A53" s="149">
        <v>43</v>
      </c>
      <c r="B53" s="172">
        <v>40481470017</v>
      </c>
      <c r="C53" s="173" t="s">
        <v>164</v>
      </c>
      <c r="D53" s="173" t="s">
        <v>337</v>
      </c>
      <c r="E53" s="149" t="s">
        <v>44</v>
      </c>
      <c r="F53" s="149"/>
      <c r="G53" s="149" t="s">
        <v>62</v>
      </c>
      <c r="H53" s="149" t="s">
        <v>397</v>
      </c>
      <c r="I53" s="146"/>
      <c r="K53" s="79"/>
      <c r="L53" s="78" t="str">
        <f>IF(K53="X",COUNTIF(K$11:K53,"X"),"")</f>
        <v/>
      </c>
      <c r="N53" s="52">
        <f>LOOKUP(A53,'REGISTRO MEDIOS'!A$16:A$260,IF('PLANILLA CONTROL PUBLICIDAD'!$D$6="NO",'REGISTRO MEDIOS'!N$16:N$260,'REGISTRO MEDIOS'!P$16:P$260))*$D$7</f>
        <v>0</v>
      </c>
      <c r="O53" s="175"/>
      <c r="Q53" s="37">
        <f t="shared" ref="Q53:Q84" si="7">IF(+I53-N53&gt;0,"0",N53-I53)</f>
        <v>0</v>
      </c>
      <c r="R53" s="175"/>
      <c r="T53" s="58">
        <f t="shared" si="1"/>
        <v>0</v>
      </c>
      <c r="U53" s="59">
        <f t="shared" si="2"/>
        <v>0</v>
      </c>
    </row>
    <row r="54" spans="1:21" ht="19.5" x14ac:dyDescent="0.3">
      <c r="A54" s="149">
        <v>44</v>
      </c>
      <c r="B54" s="172">
        <v>40455000017</v>
      </c>
      <c r="C54" s="173" t="s">
        <v>190</v>
      </c>
      <c r="D54" s="173" t="s">
        <v>352</v>
      </c>
      <c r="E54" s="149" t="s">
        <v>44</v>
      </c>
      <c r="F54" s="149"/>
      <c r="G54" s="149" t="s">
        <v>62</v>
      </c>
      <c r="H54" s="149" t="s">
        <v>394</v>
      </c>
      <c r="I54" s="146"/>
      <c r="K54" s="79"/>
      <c r="L54" s="78" t="str">
        <f>IF(K54="X",COUNTIF(K$11:K54,"X"),"")</f>
        <v/>
      </c>
      <c r="N54" s="52">
        <f>LOOKUP(A54,'REGISTRO MEDIOS'!A$16:A$260,IF('PLANILLA CONTROL PUBLICIDAD'!$D$6="NO",'REGISTRO MEDIOS'!N$16:N$260,'REGISTRO MEDIOS'!P$16:P$260))*$D$7</f>
        <v>0</v>
      </c>
      <c r="O54" s="175"/>
      <c r="Q54" s="37">
        <f t="shared" si="7"/>
        <v>0</v>
      </c>
      <c r="R54" s="175"/>
      <c r="T54" s="58">
        <f t="shared" si="1"/>
        <v>0</v>
      </c>
      <c r="U54" s="59">
        <f t="shared" si="2"/>
        <v>0</v>
      </c>
    </row>
    <row r="55" spans="1:21" ht="19.5" x14ac:dyDescent="0.3">
      <c r="A55" s="149">
        <v>45</v>
      </c>
      <c r="B55" s="172">
        <v>40456160018</v>
      </c>
      <c r="C55" s="173" t="s">
        <v>220</v>
      </c>
      <c r="D55" s="173" t="s">
        <v>221</v>
      </c>
      <c r="E55" s="149" t="s">
        <v>44</v>
      </c>
      <c r="F55" s="149"/>
      <c r="G55" s="149" t="s">
        <v>62</v>
      </c>
      <c r="H55" s="149" t="s">
        <v>394</v>
      </c>
      <c r="I55" s="146"/>
      <c r="K55" s="79"/>
      <c r="L55" s="78" t="str">
        <f>IF(K55="X",COUNTIF(K$11:K55,"X"),"")</f>
        <v/>
      </c>
      <c r="N55" s="52">
        <f>LOOKUP(A55,'REGISTRO MEDIOS'!A$16:A$260,IF('PLANILLA CONTROL PUBLICIDAD'!$D$6="NO",'REGISTRO MEDIOS'!N$16:N$260,'REGISTRO MEDIOS'!P$16:P$260))*$D$7</f>
        <v>0</v>
      </c>
      <c r="O55" s="175"/>
      <c r="Q55" s="37">
        <f t="shared" si="7"/>
        <v>0</v>
      </c>
      <c r="R55" s="175"/>
      <c r="T55" s="58">
        <f t="shared" si="1"/>
        <v>0</v>
      </c>
      <c r="U55" s="59">
        <f t="shared" si="2"/>
        <v>0</v>
      </c>
    </row>
    <row r="56" spans="1:21" ht="19.5" x14ac:dyDescent="0.3">
      <c r="A56" s="149">
        <v>46</v>
      </c>
      <c r="B56" s="172">
        <v>40158130013</v>
      </c>
      <c r="C56" s="173" t="s">
        <v>241</v>
      </c>
      <c r="D56" s="173" t="s">
        <v>242</v>
      </c>
      <c r="E56" s="149" t="s">
        <v>44</v>
      </c>
      <c r="F56" s="149"/>
      <c r="G56" s="149" t="s">
        <v>62</v>
      </c>
      <c r="H56" s="149" t="s">
        <v>394</v>
      </c>
      <c r="I56" s="146"/>
      <c r="K56" s="79"/>
      <c r="L56" s="78" t="str">
        <f>IF(K56="X",COUNTIF(K$11:K56,"X"),"")</f>
        <v/>
      </c>
      <c r="N56" s="52">
        <f>LOOKUP(A56,'REGISTRO MEDIOS'!A$16:A$260,IF('PLANILLA CONTROL PUBLICIDAD'!$D$6="NO",'REGISTRO MEDIOS'!N$16:N$260,'REGISTRO MEDIOS'!P$16:P$260))*$D$7</f>
        <v>0</v>
      </c>
      <c r="O56" s="175"/>
      <c r="Q56" s="37">
        <f t="shared" si="7"/>
        <v>0</v>
      </c>
      <c r="R56" s="175"/>
      <c r="T56" s="58">
        <f t="shared" si="1"/>
        <v>0</v>
      </c>
      <c r="U56" s="59">
        <f t="shared" si="2"/>
        <v>0</v>
      </c>
    </row>
    <row r="57" spans="1:21" ht="19.5" x14ac:dyDescent="0.3">
      <c r="A57" s="149">
        <v>47</v>
      </c>
      <c r="B57" s="172">
        <v>40259860017</v>
      </c>
      <c r="C57" s="173" t="s">
        <v>931</v>
      </c>
      <c r="D57" s="173" t="s">
        <v>932</v>
      </c>
      <c r="E57" s="149" t="s">
        <v>933</v>
      </c>
      <c r="F57" s="149"/>
      <c r="G57" s="149" t="s">
        <v>934</v>
      </c>
      <c r="H57" s="149" t="s">
        <v>935</v>
      </c>
      <c r="I57" s="146"/>
      <c r="K57" s="79"/>
      <c r="L57" s="78" t="str">
        <f>IF(K57="X",COUNTIF(K$11:K57,"X"),"")</f>
        <v/>
      </c>
      <c r="N57" s="52">
        <f>LOOKUP(A57,'REGISTRO MEDIOS'!A$16:A$260,IF('PLANILLA CONTROL PUBLICIDAD'!$D$6="NO",'REGISTRO MEDIOS'!N$16:N$260,'REGISTRO MEDIOS'!P$16:P$260))*$D$7</f>
        <v>0</v>
      </c>
      <c r="O57" s="175"/>
      <c r="Q57" s="37">
        <f t="shared" si="7"/>
        <v>0</v>
      </c>
      <c r="R57" s="175"/>
      <c r="T57" s="58">
        <f t="shared" si="1"/>
        <v>0</v>
      </c>
      <c r="U57" s="59">
        <f t="shared" si="2"/>
        <v>0</v>
      </c>
    </row>
    <row r="58" spans="1:21" ht="19.5" x14ac:dyDescent="0.3">
      <c r="A58" s="149">
        <v>48</v>
      </c>
      <c r="B58" s="172">
        <v>40148630013</v>
      </c>
      <c r="C58" s="173" t="s">
        <v>203</v>
      </c>
      <c r="D58" s="173" t="s">
        <v>204</v>
      </c>
      <c r="E58" s="149" t="s">
        <v>44</v>
      </c>
      <c r="F58" s="149"/>
      <c r="G58" s="149" t="s">
        <v>17</v>
      </c>
      <c r="H58" s="149"/>
      <c r="I58" s="146"/>
      <c r="K58" s="79"/>
      <c r="L58" s="78" t="str">
        <f>IF(K58="X",COUNTIF(K$11:K58,"X"),"")</f>
        <v/>
      </c>
      <c r="N58" s="52">
        <f>LOOKUP(A58,'REGISTRO MEDIOS'!A$16:A$260,IF('PLANILLA CONTROL PUBLICIDAD'!$D$6="NO",'REGISTRO MEDIOS'!N$16:N$260,'REGISTRO MEDIOS'!P$16:P$260))*$D$7</f>
        <v>0</v>
      </c>
      <c r="O58" s="175"/>
      <c r="Q58" s="37">
        <f t="shared" si="7"/>
        <v>0</v>
      </c>
      <c r="R58" s="175"/>
      <c r="T58" s="58">
        <f t="shared" si="1"/>
        <v>0</v>
      </c>
      <c r="U58" s="59">
        <f t="shared" si="2"/>
        <v>0</v>
      </c>
    </row>
    <row r="59" spans="1:21" ht="19.5" x14ac:dyDescent="0.3">
      <c r="A59" s="149">
        <v>49</v>
      </c>
      <c r="B59" s="172">
        <v>40036340013</v>
      </c>
      <c r="C59" s="173" t="s">
        <v>184</v>
      </c>
      <c r="D59" s="173" t="s">
        <v>350</v>
      </c>
      <c r="E59" s="149" t="s">
        <v>44</v>
      </c>
      <c r="F59" s="149"/>
      <c r="G59" s="149" t="s">
        <v>17</v>
      </c>
      <c r="H59" s="149"/>
      <c r="I59" s="146"/>
      <c r="K59" s="79"/>
      <c r="L59" s="78" t="str">
        <f>IF(K59="X",COUNTIF(K$11:K59,"X"),"")</f>
        <v/>
      </c>
      <c r="N59" s="52">
        <f>LOOKUP(A59,'REGISTRO MEDIOS'!A$16:A$260,IF('PLANILLA CONTROL PUBLICIDAD'!$D$6="NO",'REGISTRO MEDIOS'!N$16:N$260,'REGISTRO MEDIOS'!P$16:P$260))*$D$7</f>
        <v>0</v>
      </c>
      <c r="O59" s="175"/>
      <c r="Q59" s="37">
        <f t="shared" si="7"/>
        <v>0</v>
      </c>
      <c r="R59" s="175"/>
      <c r="T59" s="58">
        <f t="shared" si="1"/>
        <v>0</v>
      </c>
      <c r="U59" s="59">
        <f t="shared" si="2"/>
        <v>0</v>
      </c>
    </row>
    <row r="60" spans="1:21" ht="19.5" x14ac:dyDescent="0.3">
      <c r="A60" s="149">
        <v>50</v>
      </c>
      <c r="B60" s="172">
        <v>40078270013</v>
      </c>
      <c r="C60" s="173" t="s">
        <v>80</v>
      </c>
      <c r="D60" s="173" t="s">
        <v>306</v>
      </c>
      <c r="E60" s="149" t="s">
        <v>44</v>
      </c>
      <c r="F60" s="149"/>
      <c r="G60" s="149" t="s">
        <v>11</v>
      </c>
      <c r="H60" s="149"/>
      <c r="I60" s="146"/>
      <c r="K60" s="79"/>
      <c r="L60" s="78" t="str">
        <f>IF(K60="X",COUNTIF(K$11:K60,"X"),"")</f>
        <v/>
      </c>
      <c r="N60" s="52">
        <f>LOOKUP(A60,'REGISTRO MEDIOS'!A$16:A$260,IF('PLANILLA CONTROL PUBLICIDAD'!$D$6="NO",'REGISTRO MEDIOS'!N$16:N$260,'REGISTRO MEDIOS'!P$16:P$260))*$D$7</f>
        <v>0</v>
      </c>
      <c r="O60" s="175"/>
      <c r="Q60" s="37">
        <f t="shared" si="7"/>
        <v>0</v>
      </c>
      <c r="R60" s="175"/>
      <c r="T60" s="58">
        <f t="shared" si="1"/>
        <v>0</v>
      </c>
      <c r="U60" s="59">
        <f t="shared" si="2"/>
        <v>0</v>
      </c>
    </row>
    <row r="61" spans="1:21" ht="19.5" x14ac:dyDescent="0.3">
      <c r="A61" s="149">
        <v>51</v>
      </c>
      <c r="B61" s="172">
        <v>214067640012</v>
      </c>
      <c r="C61" s="173" t="s">
        <v>180</v>
      </c>
      <c r="D61" s="173" t="s">
        <v>346</v>
      </c>
      <c r="E61" s="149" t="s">
        <v>44</v>
      </c>
      <c r="F61" s="149"/>
      <c r="G61" s="149" t="s">
        <v>11</v>
      </c>
      <c r="H61" s="149"/>
      <c r="I61" s="146"/>
      <c r="K61" s="79"/>
      <c r="L61" s="78" t="str">
        <f>IF(K61="X",COUNTIF(K$11:K61,"X"),"")</f>
        <v/>
      </c>
      <c r="N61" s="52">
        <f>LOOKUP(A61,'REGISTRO MEDIOS'!A$16:A$260,IF('PLANILLA CONTROL PUBLICIDAD'!$D$6="NO",'REGISTRO MEDIOS'!N$16:N$260,'REGISTRO MEDIOS'!P$16:P$260))*$D$7</f>
        <v>0</v>
      </c>
      <c r="O61" s="175"/>
      <c r="Q61" s="37">
        <f t="shared" si="7"/>
        <v>0</v>
      </c>
      <c r="R61" s="175"/>
      <c r="T61" s="58">
        <f t="shared" si="1"/>
        <v>0</v>
      </c>
      <c r="U61" s="59">
        <f t="shared" si="2"/>
        <v>0</v>
      </c>
    </row>
    <row r="62" spans="1:21" ht="19.5" x14ac:dyDescent="0.3">
      <c r="A62" s="149">
        <v>52</v>
      </c>
      <c r="B62" s="172">
        <v>40250230010</v>
      </c>
      <c r="C62" s="173" t="s">
        <v>182</v>
      </c>
      <c r="D62" s="173" t="s">
        <v>348</v>
      </c>
      <c r="E62" s="149" t="s">
        <v>44</v>
      </c>
      <c r="F62" s="149"/>
      <c r="G62" s="149" t="s">
        <v>11</v>
      </c>
      <c r="H62" s="149"/>
      <c r="I62" s="146"/>
      <c r="K62" s="79"/>
      <c r="L62" s="78" t="str">
        <f>IF(K62="X",COUNTIF(K$11:K62,"X"),"")</f>
        <v/>
      </c>
      <c r="N62" s="52">
        <f>LOOKUP(A62,'REGISTRO MEDIOS'!A$16:A$260,IF('PLANILLA CONTROL PUBLICIDAD'!$D$6="NO",'REGISTRO MEDIOS'!N$16:N$260,'REGISTRO MEDIOS'!P$16:P$260))*$D$7</f>
        <v>0</v>
      </c>
      <c r="O62" s="175"/>
      <c r="Q62" s="37">
        <f t="shared" si="7"/>
        <v>0</v>
      </c>
      <c r="R62" s="175"/>
      <c r="T62" s="58">
        <f t="shared" si="1"/>
        <v>0</v>
      </c>
      <c r="U62" s="59">
        <f t="shared" si="2"/>
        <v>0</v>
      </c>
    </row>
    <row r="63" spans="1:21" ht="19.5" x14ac:dyDescent="0.3">
      <c r="A63" s="149">
        <v>53</v>
      </c>
      <c r="B63" s="172">
        <v>40446130019</v>
      </c>
      <c r="C63" s="173" t="s">
        <v>174</v>
      </c>
      <c r="D63" s="173" t="s">
        <v>333</v>
      </c>
      <c r="E63" s="149" t="s">
        <v>44</v>
      </c>
      <c r="F63" s="149"/>
      <c r="G63" s="149" t="s">
        <v>11</v>
      </c>
      <c r="H63" s="149"/>
      <c r="I63" s="146"/>
      <c r="K63" s="79"/>
      <c r="L63" s="78" t="str">
        <f>IF(K63="X",COUNTIF(K$11:K63,"X"),"")</f>
        <v/>
      </c>
      <c r="N63" s="52">
        <f>LOOKUP(A63,'REGISTRO MEDIOS'!A$16:A$260,IF('PLANILLA CONTROL PUBLICIDAD'!$D$6="NO",'REGISTRO MEDIOS'!N$16:N$260,'REGISTRO MEDIOS'!P$16:P$260))*$D$7</f>
        <v>0</v>
      </c>
      <c r="O63" s="175"/>
      <c r="Q63" s="37">
        <f t="shared" si="7"/>
        <v>0</v>
      </c>
      <c r="R63" s="175"/>
      <c r="T63" s="58">
        <f t="shared" si="1"/>
        <v>0</v>
      </c>
      <c r="U63" s="59">
        <f t="shared" si="2"/>
        <v>0</v>
      </c>
    </row>
    <row r="64" spans="1:21" ht="19.5" x14ac:dyDescent="0.3">
      <c r="A64" s="149">
        <v>54</v>
      </c>
      <c r="B64" s="172">
        <v>40187680018</v>
      </c>
      <c r="C64" s="173" t="s">
        <v>455</v>
      </c>
      <c r="D64" s="173" t="s">
        <v>384</v>
      </c>
      <c r="E64" s="149" t="s">
        <v>44</v>
      </c>
      <c r="F64" s="149"/>
      <c r="G64" s="149" t="s">
        <v>11</v>
      </c>
      <c r="H64" s="149"/>
      <c r="I64" s="146"/>
      <c r="K64" s="79"/>
      <c r="L64" s="78" t="str">
        <f>IF(K64="X",COUNTIF(K$11:K64,"X"),"")</f>
        <v/>
      </c>
      <c r="N64" s="52">
        <f>LOOKUP(A64,'REGISTRO MEDIOS'!A$16:A$260,IF('PLANILLA CONTROL PUBLICIDAD'!$D$6="NO",'REGISTRO MEDIOS'!N$16:N$260,'REGISTRO MEDIOS'!P$16:P$260))*$D$7</f>
        <v>0</v>
      </c>
      <c r="O64" s="175"/>
      <c r="Q64" s="37">
        <f t="shared" si="7"/>
        <v>0</v>
      </c>
      <c r="R64" s="175"/>
      <c r="T64" s="58">
        <f t="shared" si="1"/>
        <v>0</v>
      </c>
      <c r="U64" s="59">
        <f t="shared" si="2"/>
        <v>0</v>
      </c>
    </row>
    <row r="65" spans="1:21" ht="19.5" x14ac:dyDescent="0.3">
      <c r="A65" s="149">
        <v>55</v>
      </c>
      <c r="B65" s="172">
        <v>40222840012</v>
      </c>
      <c r="C65" s="173" t="s">
        <v>43</v>
      </c>
      <c r="D65" s="173" t="s">
        <v>294</v>
      </c>
      <c r="E65" s="149" t="s">
        <v>44</v>
      </c>
      <c r="F65" s="149"/>
      <c r="G65" s="149" t="s">
        <v>11</v>
      </c>
      <c r="H65" s="149"/>
      <c r="I65" s="146"/>
      <c r="K65" s="79"/>
      <c r="L65" s="78" t="str">
        <f>IF(K65="X",COUNTIF(K$11:K65,"X"),"")</f>
        <v/>
      </c>
      <c r="N65" s="52">
        <f>LOOKUP(A65,'REGISTRO MEDIOS'!A$16:A$260,IF('PLANILLA CONTROL PUBLICIDAD'!$D$6="NO",'REGISTRO MEDIOS'!N$16:N$260,'REGISTRO MEDIOS'!P$16:P$260))*$D$7</f>
        <v>0</v>
      </c>
      <c r="O65" s="175"/>
      <c r="Q65" s="37">
        <f t="shared" si="7"/>
        <v>0</v>
      </c>
      <c r="R65" s="175"/>
      <c r="T65" s="58">
        <f t="shared" si="1"/>
        <v>0</v>
      </c>
      <c r="U65" s="59">
        <f t="shared" si="2"/>
        <v>0</v>
      </c>
    </row>
    <row r="66" spans="1:21" ht="19.5" x14ac:dyDescent="0.3">
      <c r="A66" s="149">
        <v>56</v>
      </c>
      <c r="B66" s="172">
        <v>40561040019</v>
      </c>
      <c r="C66" s="173" t="s">
        <v>65</v>
      </c>
      <c r="D66" s="173" t="s">
        <v>65</v>
      </c>
      <c r="E66" s="149" t="s">
        <v>44</v>
      </c>
      <c r="F66" s="149"/>
      <c r="G66" s="149" t="s">
        <v>8</v>
      </c>
      <c r="H66" s="149"/>
      <c r="I66" s="146"/>
      <c r="K66" s="79"/>
      <c r="L66" s="78" t="str">
        <f>IF(K66="X",COUNTIF(K$11:K66,"X"),"")</f>
        <v/>
      </c>
      <c r="N66" s="52">
        <f>LOOKUP(A66,'REGISTRO MEDIOS'!A$16:A$260,IF('PLANILLA CONTROL PUBLICIDAD'!$D$6="NO",'REGISTRO MEDIOS'!N$16:N$260,'REGISTRO MEDIOS'!P$16:P$260))*$D$7</f>
        <v>0</v>
      </c>
      <c r="O66" s="175"/>
      <c r="Q66" s="37">
        <f t="shared" si="7"/>
        <v>0</v>
      </c>
      <c r="R66" s="175"/>
      <c r="T66" s="58">
        <f t="shared" si="1"/>
        <v>0</v>
      </c>
      <c r="U66" s="59">
        <f t="shared" si="2"/>
        <v>0</v>
      </c>
    </row>
    <row r="67" spans="1:21" ht="19.5" x14ac:dyDescent="0.3">
      <c r="A67" s="149">
        <v>57</v>
      </c>
      <c r="B67" s="172">
        <v>40397990013</v>
      </c>
      <c r="C67" s="173" t="s">
        <v>259</v>
      </c>
      <c r="D67" s="173" t="s">
        <v>260</v>
      </c>
      <c r="E67" s="149" t="s">
        <v>44</v>
      </c>
      <c r="F67" s="149"/>
      <c r="G67" s="149" t="s">
        <v>8</v>
      </c>
      <c r="H67" s="149"/>
      <c r="I67" s="146"/>
      <c r="K67" s="79"/>
      <c r="L67" s="78" t="str">
        <f>IF(K67="X",COUNTIF(K$11:K67,"X"),"")</f>
        <v/>
      </c>
      <c r="N67" s="52">
        <f>LOOKUP(A67,'REGISTRO MEDIOS'!A$16:A$260,IF('PLANILLA CONTROL PUBLICIDAD'!$D$6="NO",'REGISTRO MEDIOS'!N$16:N$260,'REGISTRO MEDIOS'!P$16:P$260))*$D$7</f>
        <v>0</v>
      </c>
      <c r="O67" s="175"/>
      <c r="Q67" s="37">
        <f t="shared" si="7"/>
        <v>0</v>
      </c>
      <c r="R67" s="175"/>
      <c r="T67" s="58">
        <f t="shared" si="1"/>
        <v>0</v>
      </c>
      <c r="U67" s="59">
        <f t="shared" si="2"/>
        <v>0</v>
      </c>
    </row>
    <row r="68" spans="1:21" ht="19.5" x14ac:dyDescent="0.3">
      <c r="A68" s="149">
        <v>58</v>
      </c>
      <c r="B68" s="172">
        <v>40377790019</v>
      </c>
      <c r="C68" s="173" t="s">
        <v>936</v>
      </c>
      <c r="D68" s="173" t="s">
        <v>937</v>
      </c>
      <c r="E68" s="149" t="s">
        <v>933</v>
      </c>
      <c r="F68" s="149"/>
      <c r="G68" s="149" t="s">
        <v>938</v>
      </c>
      <c r="H68" s="149"/>
      <c r="I68" s="146"/>
      <c r="K68" s="79"/>
      <c r="L68" s="78" t="str">
        <f>IF(K68="X",COUNTIF(K$11:K68,"X"),"")</f>
        <v/>
      </c>
      <c r="N68" s="52">
        <f>LOOKUP(A68,'REGISTRO MEDIOS'!A$16:A$260,IF('PLANILLA CONTROL PUBLICIDAD'!$D$6="NO",'REGISTRO MEDIOS'!N$16:N$260,'REGISTRO MEDIOS'!P$16:P$260))*$D$7</f>
        <v>0</v>
      </c>
      <c r="O68" s="175"/>
      <c r="Q68" s="37">
        <f t="shared" si="7"/>
        <v>0</v>
      </c>
      <c r="R68" s="175"/>
      <c r="T68" s="58">
        <f t="shared" si="1"/>
        <v>0</v>
      </c>
      <c r="U68" s="59">
        <f t="shared" si="2"/>
        <v>0</v>
      </c>
    </row>
    <row r="69" spans="1:21" ht="19.5" x14ac:dyDescent="0.3">
      <c r="A69" s="149">
        <v>59</v>
      </c>
      <c r="B69" s="172">
        <v>211671680011</v>
      </c>
      <c r="C69" s="173" t="s">
        <v>92</v>
      </c>
      <c r="D69" s="173" t="s">
        <v>93</v>
      </c>
      <c r="E69" s="149" t="s">
        <v>44</v>
      </c>
      <c r="F69" s="149"/>
      <c r="G69" s="149" t="s">
        <v>52</v>
      </c>
      <c r="H69" s="149"/>
      <c r="I69" s="146"/>
      <c r="K69" s="79"/>
      <c r="L69" s="78" t="str">
        <f>IF(K69="X",COUNTIF(K$11:K69,"X"),"")</f>
        <v/>
      </c>
      <c r="N69" s="52">
        <f>LOOKUP(A69,'REGISTRO MEDIOS'!A$16:A$260,IF('PLANILLA CONTROL PUBLICIDAD'!$D$6="NO",'REGISTRO MEDIOS'!N$16:N$260,'REGISTRO MEDIOS'!P$16:P$260))*$D$7</f>
        <v>0</v>
      </c>
      <c r="O69" s="175"/>
      <c r="Q69" s="37">
        <f t="shared" si="7"/>
        <v>0</v>
      </c>
      <c r="R69" s="175">
        <f>IF(SUM(U69:U79)+O69&gt;0,SUM(U69:U79)+O69,0)</f>
        <v>0</v>
      </c>
      <c r="T69" s="58">
        <f t="shared" si="1"/>
        <v>0</v>
      </c>
      <c r="U69" s="59">
        <f t="shared" si="2"/>
        <v>0</v>
      </c>
    </row>
    <row r="70" spans="1:21" ht="19.5" x14ac:dyDescent="0.3">
      <c r="A70" s="149">
        <v>60</v>
      </c>
      <c r="B70" s="172">
        <v>214305500018</v>
      </c>
      <c r="C70" s="173" t="s">
        <v>20</v>
      </c>
      <c r="D70" s="173" t="s">
        <v>154</v>
      </c>
      <c r="E70" s="149" t="s">
        <v>44</v>
      </c>
      <c r="F70" s="149"/>
      <c r="G70" s="149" t="s">
        <v>7</v>
      </c>
      <c r="H70" s="149"/>
      <c r="I70" s="146"/>
      <c r="K70" s="79"/>
      <c r="L70" s="78" t="str">
        <f>IF(K70="X",COUNTIF(K$11:K70,"X"),"")</f>
        <v/>
      </c>
      <c r="N70" s="52">
        <f>LOOKUP(A70,'REGISTRO MEDIOS'!A$16:A$260,IF('PLANILLA CONTROL PUBLICIDAD'!$D$6="NO",'REGISTRO MEDIOS'!N$16:N$260,'REGISTRO MEDIOS'!P$16:P$260))*$D$7</f>
        <v>0</v>
      </c>
      <c r="O70" s="175"/>
      <c r="Q70" s="37">
        <f t="shared" si="7"/>
        <v>0</v>
      </c>
      <c r="R70" s="175"/>
      <c r="T70" s="58">
        <f t="shared" si="1"/>
        <v>0</v>
      </c>
      <c r="U70" s="59">
        <f t="shared" si="2"/>
        <v>0</v>
      </c>
    </row>
    <row r="71" spans="1:21" ht="19.5" x14ac:dyDescent="0.3">
      <c r="A71" s="149">
        <v>61</v>
      </c>
      <c r="B71" s="172">
        <v>40165740018</v>
      </c>
      <c r="C71" s="173" t="s">
        <v>181</v>
      </c>
      <c r="D71" s="173" t="s">
        <v>347</v>
      </c>
      <c r="E71" s="149" t="s">
        <v>44</v>
      </c>
      <c r="F71" s="149"/>
      <c r="G71" s="149" t="s">
        <v>7</v>
      </c>
      <c r="H71" s="149"/>
      <c r="I71" s="146"/>
      <c r="K71" s="79"/>
      <c r="L71" s="78" t="str">
        <f>IF(K71="X",COUNTIF(K$11:K71,"X"),"")</f>
        <v/>
      </c>
      <c r="N71" s="52">
        <f>LOOKUP(A71,'REGISTRO MEDIOS'!A$16:A$260,IF('PLANILLA CONTROL PUBLICIDAD'!$D$6="NO",'REGISTRO MEDIOS'!N$16:N$260,'REGISTRO MEDIOS'!P$16:P$260))*$D$7</f>
        <v>0</v>
      </c>
      <c r="O71" s="175"/>
      <c r="Q71" s="37">
        <f t="shared" si="7"/>
        <v>0</v>
      </c>
      <c r="R71" s="175"/>
      <c r="T71" s="58">
        <f t="shared" si="1"/>
        <v>0</v>
      </c>
      <c r="U71" s="59">
        <f t="shared" si="2"/>
        <v>0</v>
      </c>
    </row>
    <row r="72" spans="1:21" ht="19.5" x14ac:dyDescent="0.3">
      <c r="A72" s="149">
        <v>62</v>
      </c>
      <c r="B72" s="172">
        <v>212405140017</v>
      </c>
      <c r="C72" s="173" t="s">
        <v>132</v>
      </c>
      <c r="D72" s="173" t="s">
        <v>133</v>
      </c>
      <c r="E72" s="149" t="s">
        <v>44</v>
      </c>
      <c r="F72" s="149"/>
      <c r="G72" s="149" t="s">
        <v>7</v>
      </c>
      <c r="H72" s="149"/>
      <c r="I72" s="146"/>
      <c r="K72" s="79"/>
      <c r="L72" s="78" t="str">
        <f>IF(K72="X",COUNTIF(K$11:K72,"X"),"")</f>
        <v/>
      </c>
      <c r="N72" s="52">
        <f>LOOKUP(A72,'REGISTRO MEDIOS'!A$16:A$260,IF('PLANILLA CONTROL PUBLICIDAD'!$D$6="NO",'REGISTRO MEDIOS'!N$16:N$260,'REGISTRO MEDIOS'!P$16:P$260))*$D$7</f>
        <v>0</v>
      </c>
      <c r="O72" s="175"/>
      <c r="Q72" s="37">
        <f t="shared" si="7"/>
        <v>0</v>
      </c>
      <c r="R72" s="175"/>
      <c r="T72" s="58">
        <f t="shared" si="1"/>
        <v>0</v>
      </c>
      <c r="U72" s="59">
        <f t="shared" si="2"/>
        <v>0</v>
      </c>
    </row>
    <row r="73" spans="1:21" ht="19.5" x14ac:dyDescent="0.3">
      <c r="A73" s="149">
        <v>63</v>
      </c>
      <c r="B73" s="172">
        <v>214305500018</v>
      </c>
      <c r="C73" s="173" t="s">
        <v>20</v>
      </c>
      <c r="D73" s="173" t="s">
        <v>154</v>
      </c>
      <c r="E73" s="149" t="s">
        <v>44</v>
      </c>
      <c r="F73" s="149"/>
      <c r="G73" s="149" t="s">
        <v>7</v>
      </c>
      <c r="H73" s="149"/>
      <c r="I73" s="146"/>
      <c r="K73" s="79"/>
      <c r="L73" s="78" t="str">
        <f>IF(K73="X",COUNTIF(K$11:K73,"X"),"")</f>
        <v/>
      </c>
      <c r="N73" s="52">
        <f>LOOKUP(A73,'REGISTRO MEDIOS'!A$16:A$260,IF('PLANILLA CONTROL PUBLICIDAD'!$D$6="NO",'REGISTRO MEDIOS'!N$16:N$260,'REGISTRO MEDIOS'!P$16:P$260))*$D$7</f>
        <v>0</v>
      </c>
      <c r="O73" s="176"/>
      <c r="Q73" s="37">
        <f t="shared" si="7"/>
        <v>0</v>
      </c>
      <c r="R73" s="176"/>
      <c r="T73" s="58">
        <f t="shared" si="1"/>
        <v>0</v>
      </c>
      <c r="U73" s="59">
        <f t="shared" si="2"/>
        <v>0</v>
      </c>
    </row>
    <row r="74" spans="1:21" ht="19.5" x14ac:dyDescent="0.3">
      <c r="A74" s="149">
        <v>64</v>
      </c>
      <c r="B74" s="172">
        <v>50034140014</v>
      </c>
      <c r="C74" s="173" t="s">
        <v>97</v>
      </c>
      <c r="D74" s="173" t="s">
        <v>310</v>
      </c>
      <c r="E74" s="149" t="s">
        <v>10</v>
      </c>
      <c r="F74" s="149"/>
      <c r="G74" s="149" t="s">
        <v>62</v>
      </c>
      <c r="H74" s="149" t="s">
        <v>395</v>
      </c>
      <c r="I74" s="146"/>
      <c r="K74" s="79"/>
      <c r="L74" s="78" t="str">
        <f>IF(K74="X",COUNTIF(K$11:K74,"X"),"")</f>
        <v/>
      </c>
      <c r="N74" s="52">
        <f>LOOKUP(A74,'REGISTRO MEDIOS'!A$16:A$260,IF('PLANILLA CONTROL PUBLICIDAD'!$D$6="NO",'REGISTRO MEDIOS'!N$16:N$260,'REGISTRO MEDIOS'!P$16:P$260))*$D$7</f>
        <v>0</v>
      </c>
      <c r="O74" s="174">
        <f t="shared" ref="O74" si="8">+IF($D$6="NO",$D$7*0.005,$D$7*0.0025)</f>
        <v>0</v>
      </c>
      <c r="Q74" s="37">
        <f t="shared" si="7"/>
        <v>0</v>
      </c>
      <c r="R74" s="174">
        <f>IF(SUM(U74:U84)+O11&gt;0,SUM(U74:U84)+O11,0)</f>
        <v>0</v>
      </c>
      <c r="T74" s="58">
        <f t="shared" ref="T74:T137" si="9">I74-N74</f>
        <v>0</v>
      </c>
      <c r="U74" s="59">
        <f t="shared" si="2"/>
        <v>0</v>
      </c>
    </row>
    <row r="75" spans="1:21" ht="19.5" x14ac:dyDescent="0.3">
      <c r="A75" s="149">
        <v>65</v>
      </c>
      <c r="B75" s="172">
        <v>151008190012</v>
      </c>
      <c r="C75" s="173" t="s">
        <v>939</v>
      </c>
      <c r="D75" s="173" t="s">
        <v>940</v>
      </c>
      <c r="E75" s="149" t="s">
        <v>10</v>
      </c>
      <c r="F75" s="149"/>
      <c r="G75" s="149" t="s">
        <v>941</v>
      </c>
      <c r="H75" s="149" t="s">
        <v>942</v>
      </c>
      <c r="I75" s="146"/>
      <c r="K75" s="79"/>
      <c r="L75" s="78" t="str">
        <f>IF(K75="X",COUNTIF(K$11:K75,"X"),"")</f>
        <v/>
      </c>
      <c r="N75" s="52">
        <f>LOOKUP(A75,'REGISTRO MEDIOS'!A$16:A$260,IF('PLANILLA CONTROL PUBLICIDAD'!$D$6="NO",'REGISTRO MEDIOS'!N$16:N$260,'REGISTRO MEDIOS'!P$16:P$260))*$D$7</f>
        <v>0</v>
      </c>
      <c r="O75" s="175"/>
      <c r="Q75" s="37">
        <f t="shared" si="7"/>
        <v>0</v>
      </c>
      <c r="R75" s="175"/>
      <c r="T75" s="58">
        <f t="shared" si="9"/>
        <v>0</v>
      </c>
      <c r="U75" s="59">
        <f t="shared" ref="U75:U138" si="10">IF(T75&lt;0,0,-T75)</f>
        <v>0</v>
      </c>
    </row>
    <row r="76" spans="1:21" ht="19.5" x14ac:dyDescent="0.3">
      <c r="A76" s="149">
        <v>66</v>
      </c>
      <c r="B76" s="172">
        <v>50015930013</v>
      </c>
      <c r="C76" s="173" t="s">
        <v>238</v>
      </c>
      <c r="D76" s="173" t="s">
        <v>367</v>
      </c>
      <c r="E76" s="149" t="s">
        <v>10</v>
      </c>
      <c r="F76" s="149"/>
      <c r="G76" s="149" t="s">
        <v>17</v>
      </c>
      <c r="H76" s="149"/>
      <c r="I76" s="146"/>
      <c r="K76" s="79"/>
      <c r="L76" s="78" t="str">
        <f>IF(K76="X",COUNTIF(K$11:K76,"X"),"")</f>
        <v/>
      </c>
      <c r="N76" s="52">
        <f>LOOKUP(A76,'REGISTRO MEDIOS'!A$16:A$260,IF('PLANILLA CONTROL PUBLICIDAD'!$D$6="NO",'REGISTRO MEDIOS'!N$16:N$260,'REGISTRO MEDIOS'!P$16:P$260))*$D$7</f>
        <v>0</v>
      </c>
      <c r="O76" s="175"/>
      <c r="Q76" s="37">
        <f t="shared" si="7"/>
        <v>0</v>
      </c>
      <c r="R76" s="175"/>
      <c r="T76" s="58">
        <f t="shared" si="9"/>
        <v>0</v>
      </c>
      <c r="U76" s="59">
        <f t="shared" si="10"/>
        <v>0</v>
      </c>
    </row>
    <row r="77" spans="1:21" ht="19.5" x14ac:dyDescent="0.3">
      <c r="A77" s="149">
        <v>67</v>
      </c>
      <c r="B77" s="172">
        <v>50146530019</v>
      </c>
      <c r="C77" s="173" t="s">
        <v>68</v>
      </c>
      <c r="D77" s="173" t="s">
        <v>69</v>
      </c>
      <c r="E77" s="149" t="s">
        <v>10</v>
      </c>
      <c r="F77" s="149"/>
      <c r="G77" s="149" t="s">
        <v>17</v>
      </c>
      <c r="H77" s="149"/>
      <c r="I77" s="146"/>
      <c r="K77" s="79"/>
      <c r="L77" s="78" t="str">
        <f>IF(K77="X",COUNTIF(K$11:K77,"X"),"")</f>
        <v/>
      </c>
      <c r="N77" s="52">
        <f>LOOKUP(A77,'REGISTRO MEDIOS'!A$16:A$260,IF('PLANILLA CONTROL PUBLICIDAD'!$D$6="NO",'REGISTRO MEDIOS'!N$16:N$260,'REGISTRO MEDIOS'!P$16:P$260))*$D$7</f>
        <v>0</v>
      </c>
      <c r="O77" s="175"/>
      <c r="Q77" s="37">
        <f t="shared" si="7"/>
        <v>0</v>
      </c>
      <c r="R77" s="175"/>
      <c r="T77" s="58">
        <f t="shared" si="9"/>
        <v>0</v>
      </c>
      <c r="U77" s="59">
        <f t="shared" si="10"/>
        <v>0</v>
      </c>
    </row>
    <row r="78" spans="1:21" ht="19.5" x14ac:dyDescent="0.3">
      <c r="A78" s="149">
        <v>68</v>
      </c>
      <c r="B78" s="172">
        <v>50185660017</v>
      </c>
      <c r="C78" s="173" t="s">
        <v>284</v>
      </c>
      <c r="D78" s="173" t="s">
        <v>285</v>
      </c>
      <c r="E78" s="149" t="s">
        <v>10</v>
      </c>
      <c r="F78" s="149"/>
      <c r="G78" s="149" t="s">
        <v>11</v>
      </c>
      <c r="H78" s="149"/>
      <c r="I78" s="146"/>
      <c r="K78" s="79"/>
      <c r="L78" s="78" t="str">
        <f>IF(K78="X",COUNTIF(K$11:K78,"X"),"")</f>
        <v/>
      </c>
      <c r="N78" s="52">
        <f>LOOKUP(A78,'REGISTRO MEDIOS'!A$16:A$260,IF('PLANILLA CONTROL PUBLICIDAD'!$D$6="NO",'REGISTRO MEDIOS'!N$16:N$260,'REGISTRO MEDIOS'!P$16:P$260))*$D$7</f>
        <v>0</v>
      </c>
      <c r="O78" s="175"/>
      <c r="Q78" s="37">
        <f t="shared" si="7"/>
        <v>0</v>
      </c>
      <c r="R78" s="175"/>
      <c r="T78" s="58">
        <f t="shared" si="9"/>
        <v>0</v>
      </c>
      <c r="U78" s="59">
        <f t="shared" si="10"/>
        <v>0</v>
      </c>
    </row>
    <row r="79" spans="1:21" ht="19.5" x14ac:dyDescent="0.3">
      <c r="A79" s="149">
        <v>69</v>
      </c>
      <c r="B79" s="172">
        <v>50141880011</v>
      </c>
      <c r="C79" s="173" t="s">
        <v>9</v>
      </c>
      <c r="D79" s="173" t="s">
        <v>287</v>
      </c>
      <c r="E79" s="149" t="s">
        <v>10</v>
      </c>
      <c r="F79" s="149"/>
      <c r="G79" s="149" t="s">
        <v>11</v>
      </c>
      <c r="H79" s="149"/>
      <c r="I79" s="146"/>
      <c r="K79" s="79"/>
      <c r="L79" s="78" t="str">
        <f>IF(K79="X",COUNTIF(K$11:K79,"X"),"")</f>
        <v/>
      </c>
      <c r="N79" s="52">
        <f>LOOKUP(A79,'REGISTRO MEDIOS'!A$16:A$260,IF('PLANILLA CONTROL PUBLICIDAD'!$D$6="NO",'REGISTRO MEDIOS'!N$16:N$260,'REGISTRO MEDIOS'!P$16:P$260))*$D$7</f>
        <v>0</v>
      </c>
      <c r="O79" s="175"/>
      <c r="Q79" s="37">
        <f t="shared" si="7"/>
        <v>0</v>
      </c>
      <c r="R79" s="175"/>
      <c r="T79" s="58">
        <f t="shared" si="9"/>
        <v>0</v>
      </c>
      <c r="U79" s="59">
        <f t="shared" si="10"/>
        <v>0</v>
      </c>
    </row>
    <row r="80" spans="1:21" ht="19.5" x14ac:dyDescent="0.3">
      <c r="A80" s="149">
        <v>70</v>
      </c>
      <c r="B80" s="172">
        <v>50133640015</v>
      </c>
      <c r="C80" s="173" t="s">
        <v>67</v>
      </c>
      <c r="D80" s="173" t="s">
        <v>300</v>
      </c>
      <c r="E80" s="149" t="s">
        <v>10</v>
      </c>
      <c r="F80" s="149"/>
      <c r="G80" s="149" t="s">
        <v>11</v>
      </c>
      <c r="H80" s="149"/>
      <c r="I80" s="146"/>
      <c r="K80" s="79"/>
      <c r="L80" s="78" t="str">
        <f>IF(K80="X",COUNTIF(K$11:K80,"X"),"")</f>
        <v/>
      </c>
      <c r="N80" s="52">
        <f>LOOKUP(A80,'REGISTRO MEDIOS'!A$16:A$260,IF('PLANILLA CONTROL PUBLICIDAD'!$D$6="NO",'REGISTRO MEDIOS'!N$16:N$260,'REGISTRO MEDIOS'!P$16:P$260))*$D$7</f>
        <v>0</v>
      </c>
      <c r="O80" s="175"/>
      <c r="Q80" s="37">
        <f t="shared" si="7"/>
        <v>0</v>
      </c>
      <c r="R80" s="175">
        <f>IF(SUM(U80:U84)+O80&gt;0,SUM(U80:U84)+O80,0)</f>
        <v>0</v>
      </c>
      <c r="T80" s="58">
        <f t="shared" si="9"/>
        <v>0</v>
      </c>
      <c r="U80" s="59">
        <f t="shared" si="10"/>
        <v>0</v>
      </c>
    </row>
    <row r="81" spans="1:21" ht="19.5" x14ac:dyDescent="0.3">
      <c r="A81" s="149">
        <v>71</v>
      </c>
      <c r="B81" s="172">
        <v>50081270018</v>
      </c>
      <c r="C81" s="173" t="s">
        <v>70</v>
      </c>
      <c r="D81" s="173" t="s">
        <v>301</v>
      </c>
      <c r="E81" s="149" t="s">
        <v>10</v>
      </c>
      <c r="F81" s="149"/>
      <c r="G81" s="149" t="s">
        <v>11</v>
      </c>
      <c r="H81" s="149"/>
      <c r="I81" s="146"/>
      <c r="K81" s="79"/>
      <c r="L81" s="78" t="str">
        <f>IF(K81="X",COUNTIF(K$11:K81,"X"),"")</f>
        <v/>
      </c>
      <c r="N81" s="52">
        <f>LOOKUP(A81,'REGISTRO MEDIOS'!A$16:A$260,IF('PLANILLA CONTROL PUBLICIDAD'!$D$6="NO",'REGISTRO MEDIOS'!N$16:N$260,'REGISTRO MEDIOS'!P$16:P$260))*$D$7</f>
        <v>0</v>
      </c>
      <c r="O81" s="175"/>
      <c r="Q81" s="37">
        <f t="shared" si="7"/>
        <v>0</v>
      </c>
      <c r="R81" s="175"/>
      <c r="T81" s="58">
        <f t="shared" si="9"/>
        <v>0</v>
      </c>
      <c r="U81" s="59">
        <f t="shared" si="10"/>
        <v>0</v>
      </c>
    </row>
    <row r="82" spans="1:21" ht="19.5" x14ac:dyDescent="0.3">
      <c r="A82" s="149">
        <v>72</v>
      </c>
      <c r="B82" s="172">
        <v>50172130014</v>
      </c>
      <c r="C82" s="173" t="s">
        <v>434</v>
      </c>
      <c r="D82" s="173" t="s">
        <v>435</v>
      </c>
      <c r="E82" s="149" t="s">
        <v>10</v>
      </c>
      <c r="F82" s="149"/>
      <c r="G82" s="149" t="s">
        <v>11</v>
      </c>
      <c r="H82" s="149"/>
      <c r="I82" s="146"/>
      <c r="K82" s="79"/>
      <c r="L82" s="78" t="str">
        <f>IF(K82="X",COUNTIF(K$11:K82,"X"),"")</f>
        <v/>
      </c>
      <c r="N82" s="52">
        <f>LOOKUP(A82,'REGISTRO MEDIOS'!A$16:A$260,IF('PLANILLA CONTROL PUBLICIDAD'!$D$6="NO",'REGISTRO MEDIOS'!N$16:N$260,'REGISTRO MEDIOS'!P$16:P$260))*$D$7</f>
        <v>0</v>
      </c>
      <c r="O82" s="175"/>
      <c r="Q82" s="37">
        <f t="shared" si="7"/>
        <v>0</v>
      </c>
      <c r="R82" s="175"/>
      <c r="T82" s="58">
        <f t="shared" si="9"/>
        <v>0</v>
      </c>
      <c r="U82" s="59">
        <f t="shared" si="10"/>
        <v>0</v>
      </c>
    </row>
    <row r="83" spans="1:21" ht="19.5" x14ac:dyDescent="0.3">
      <c r="A83" s="149">
        <v>73</v>
      </c>
      <c r="B83" s="172">
        <v>50066570014</v>
      </c>
      <c r="C83" s="173" t="s">
        <v>243</v>
      </c>
      <c r="D83" s="173" t="s">
        <v>368</v>
      </c>
      <c r="E83" s="149" t="s">
        <v>10</v>
      </c>
      <c r="F83" s="149"/>
      <c r="G83" s="149" t="s">
        <v>52</v>
      </c>
      <c r="H83" s="149"/>
      <c r="I83" s="146"/>
      <c r="K83" s="79"/>
      <c r="L83" s="78" t="str">
        <f>IF(K83="X",COUNTIF(K$11:K83,"X"),"")</f>
        <v/>
      </c>
      <c r="N83" s="52">
        <f>LOOKUP(A83,'REGISTRO MEDIOS'!A$16:A$260,IF('PLANILLA CONTROL PUBLICIDAD'!$D$6="NO",'REGISTRO MEDIOS'!N$16:N$260,'REGISTRO MEDIOS'!P$16:P$260))*$D$7</f>
        <v>0</v>
      </c>
      <c r="O83" s="175"/>
      <c r="Q83" s="37">
        <f t="shared" si="7"/>
        <v>0</v>
      </c>
      <c r="R83" s="175"/>
      <c r="T83" s="58">
        <f t="shared" si="9"/>
        <v>0</v>
      </c>
      <c r="U83" s="59">
        <f t="shared" si="10"/>
        <v>0</v>
      </c>
    </row>
    <row r="84" spans="1:21" ht="19.5" x14ac:dyDescent="0.3">
      <c r="A84" s="149">
        <v>74</v>
      </c>
      <c r="B84" s="172">
        <v>50097600012</v>
      </c>
      <c r="C84" s="173" t="s">
        <v>429</v>
      </c>
      <c r="D84" s="173" t="s">
        <v>430</v>
      </c>
      <c r="E84" s="149" t="s">
        <v>10</v>
      </c>
      <c r="F84" s="149"/>
      <c r="G84" s="149" t="s">
        <v>7</v>
      </c>
      <c r="H84" s="149"/>
      <c r="I84" s="146"/>
      <c r="K84" s="79"/>
      <c r="L84" s="78" t="str">
        <f>IF(K84="X",COUNTIF(K$11:K84,"X"),"")</f>
        <v/>
      </c>
      <c r="N84" s="52">
        <f>LOOKUP(A84,'REGISTRO MEDIOS'!A$16:A$260,IF('PLANILLA CONTROL PUBLICIDAD'!$D$6="NO",'REGISTRO MEDIOS'!N$16:N$260,'REGISTRO MEDIOS'!P$16:P$260))*$D$7</f>
        <v>0</v>
      </c>
      <c r="O84" s="176"/>
      <c r="Q84" s="37">
        <f t="shared" si="7"/>
        <v>0</v>
      </c>
      <c r="R84" s="176"/>
      <c r="T84" s="58">
        <f t="shared" si="9"/>
        <v>0</v>
      </c>
      <c r="U84" s="59">
        <f t="shared" si="10"/>
        <v>0</v>
      </c>
    </row>
    <row r="85" spans="1:21" ht="19.5" x14ac:dyDescent="0.3">
      <c r="A85" s="149">
        <v>75</v>
      </c>
      <c r="B85" s="172">
        <v>60042060013</v>
      </c>
      <c r="C85" s="173" t="s">
        <v>183</v>
      </c>
      <c r="D85" s="173" t="s">
        <v>349</v>
      </c>
      <c r="E85" s="149" t="s">
        <v>160</v>
      </c>
      <c r="F85" s="149"/>
      <c r="G85" s="149" t="s">
        <v>62</v>
      </c>
      <c r="H85" s="149" t="s">
        <v>943</v>
      </c>
      <c r="I85" s="146"/>
      <c r="K85" s="79"/>
      <c r="L85" s="78" t="str">
        <f>IF(K85="X",COUNTIF(K$11:K85,"X"),"")</f>
        <v/>
      </c>
      <c r="N85" s="52">
        <f>LOOKUP(A85,'REGISTRO MEDIOS'!A$16:A$260,IF('PLANILLA CONTROL PUBLICIDAD'!$D$6="NO",'REGISTRO MEDIOS'!N$16:N$260,'REGISTRO MEDIOS'!P$16:P$260))*$D$7</f>
        <v>0</v>
      </c>
      <c r="O85" s="174">
        <f>+IF($D$6="NO",$D$7*0.005,$D$7*0.0025)</f>
        <v>0</v>
      </c>
      <c r="Q85" s="37">
        <f t="shared" ref="Q85:Q116" si="11">IF(+I85-N85&gt;0,"0",N85-I85)</f>
        <v>0</v>
      </c>
      <c r="R85" s="174">
        <f>IF(SUM(U85:U90)+O11&gt;0,SUM(U85:U90)+O11,0)</f>
        <v>0</v>
      </c>
      <c r="T85" s="58">
        <f t="shared" si="9"/>
        <v>0</v>
      </c>
      <c r="U85" s="59">
        <f t="shared" si="10"/>
        <v>0</v>
      </c>
    </row>
    <row r="86" spans="1:21" ht="19.5" x14ac:dyDescent="0.3">
      <c r="A86" s="149">
        <v>76</v>
      </c>
      <c r="B86" s="172">
        <v>60052010019</v>
      </c>
      <c r="C86" s="173" t="s">
        <v>158</v>
      </c>
      <c r="D86" s="173" t="s">
        <v>159</v>
      </c>
      <c r="E86" s="149" t="s">
        <v>160</v>
      </c>
      <c r="F86" s="149"/>
      <c r="G86" s="149" t="s">
        <v>17</v>
      </c>
      <c r="H86" s="149"/>
      <c r="I86" s="146"/>
      <c r="K86" s="79"/>
      <c r="L86" s="78" t="str">
        <f>IF(K86="X",COUNTIF(K$11:K86,"X"),"")</f>
        <v/>
      </c>
      <c r="N86" s="52">
        <f>LOOKUP(A86,'REGISTRO MEDIOS'!A$16:A$260,IF('PLANILLA CONTROL PUBLICIDAD'!$D$6="NO",'REGISTRO MEDIOS'!N$16:N$260,'REGISTRO MEDIOS'!P$16:P$260))*$D$7</f>
        <v>0</v>
      </c>
      <c r="O86" s="175"/>
      <c r="Q86" s="37">
        <f t="shared" si="11"/>
        <v>0</v>
      </c>
      <c r="R86" s="175"/>
      <c r="T86" s="58">
        <f t="shared" si="9"/>
        <v>0</v>
      </c>
      <c r="U86" s="59">
        <f t="shared" si="10"/>
        <v>0</v>
      </c>
    </row>
    <row r="87" spans="1:21" ht="19.5" x14ac:dyDescent="0.3">
      <c r="A87" s="149">
        <v>77</v>
      </c>
      <c r="B87" s="172">
        <v>213812490015</v>
      </c>
      <c r="C87" s="173" t="s">
        <v>436</v>
      </c>
      <c r="D87" s="173" t="s">
        <v>437</v>
      </c>
      <c r="E87" s="149" t="s">
        <v>160</v>
      </c>
      <c r="F87" s="149"/>
      <c r="G87" s="149" t="s">
        <v>11</v>
      </c>
      <c r="H87" s="149"/>
      <c r="I87" s="146"/>
      <c r="K87" s="79"/>
      <c r="L87" s="78" t="str">
        <f>IF(K87="X",COUNTIF(K$11:K87,"X"),"")</f>
        <v/>
      </c>
      <c r="N87" s="52">
        <f>LOOKUP(A87,'REGISTRO MEDIOS'!A$16:A$260,IF('PLANILLA CONTROL PUBLICIDAD'!$D$6="NO",'REGISTRO MEDIOS'!N$16:N$260,'REGISTRO MEDIOS'!P$16:P$260))*$D$7</f>
        <v>0</v>
      </c>
      <c r="O87" s="175"/>
      <c r="Q87" s="37">
        <f t="shared" si="11"/>
        <v>0</v>
      </c>
      <c r="R87" s="175"/>
      <c r="T87" s="58">
        <f t="shared" si="9"/>
        <v>0</v>
      </c>
      <c r="U87" s="59">
        <f t="shared" si="10"/>
        <v>0</v>
      </c>
    </row>
    <row r="88" spans="1:21" ht="19.5" x14ac:dyDescent="0.3">
      <c r="A88" s="149">
        <v>78</v>
      </c>
      <c r="B88" s="172">
        <v>60081410011</v>
      </c>
      <c r="C88" s="173" t="s">
        <v>441</v>
      </c>
      <c r="D88" s="173" t="s">
        <v>442</v>
      </c>
      <c r="E88" s="149" t="s">
        <v>160</v>
      </c>
      <c r="F88" s="149"/>
      <c r="G88" s="149" t="s">
        <v>11</v>
      </c>
      <c r="H88" s="149"/>
      <c r="I88" s="146"/>
      <c r="K88" s="79"/>
      <c r="L88" s="78" t="str">
        <f>IF(K88="X",COUNTIF(K$11:K88,"X"),"")</f>
        <v/>
      </c>
      <c r="N88" s="52">
        <f>LOOKUP(A88,'REGISTRO MEDIOS'!A$16:A$260,IF('PLANILLA CONTROL PUBLICIDAD'!$D$6="NO",'REGISTRO MEDIOS'!N$16:N$260,'REGISTRO MEDIOS'!P$16:P$260))*$D$7</f>
        <v>0</v>
      </c>
      <c r="O88" s="175"/>
      <c r="Q88" s="37">
        <f t="shared" si="11"/>
        <v>0</v>
      </c>
      <c r="R88" s="175"/>
      <c r="T88" s="58">
        <f t="shared" si="9"/>
        <v>0</v>
      </c>
      <c r="U88" s="59">
        <f t="shared" si="10"/>
        <v>0</v>
      </c>
    </row>
    <row r="89" spans="1:21" ht="19.5" x14ac:dyDescent="0.3">
      <c r="A89" s="149">
        <v>79</v>
      </c>
      <c r="B89" s="172">
        <v>60055280017</v>
      </c>
      <c r="C89" s="173" t="s">
        <v>944</v>
      </c>
      <c r="D89" s="173" t="s">
        <v>945</v>
      </c>
      <c r="E89" s="149" t="s">
        <v>160</v>
      </c>
      <c r="F89" s="149"/>
      <c r="G89" s="149" t="s">
        <v>11</v>
      </c>
      <c r="H89" s="149"/>
      <c r="I89" s="146"/>
      <c r="K89" s="79"/>
      <c r="L89" s="78" t="str">
        <f>IF(K89="X",COUNTIF(K$11:K89,"X"),"")</f>
        <v/>
      </c>
      <c r="N89" s="52">
        <f>LOOKUP(A89,'REGISTRO MEDIOS'!A$16:A$260,IF('PLANILLA CONTROL PUBLICIDAD'!$D$6="NO",'REGISTRO MEDIOS'!N$16:N$260,'REGISTRO MEDIOS'!P$16:P$260))*$D$7</f>
        <v>0</v>
      </c>
      <c r="O89" s="175"/>
      <c r="Q89" s="37">
        <f t="shared" si="11"/>
        <v>0</v>
      </c>
      <c r="R89" s="175"/>
      <c r="T89" s="58">
        <f t="shared" si="9"/>
        <v>0</v>
      </c>
      <c r="U89" s="59">
        <f t="shared" si="10"/>
        <v>0</v>
      </c>
    </row>
    <row r="90" spans="1:21" ht="19.5" x14ac:dyDescent="0.3">
      <c r="A90" s="149">
        <v>80</v>
      </c>
      <c r="B90" s="172">
        <v>212934620012</v>
      </c>
      <c r="C90" s="173" t="s">
        <v>215</v>
      </c>
      <c r="D90" s="173" t="s">
        <v>216</v>
      </c>
      <c r="E90" s="149" t="s">
        <v>160</v>
      </c>
      <c r="F90" s="149"/>
      <c r="G90" s="149" t="s">
        <v>7</v>
      </c>
      <c r="H90" s="149"/>
      <c r="I90" s="146"/>
      <c r="K90" s="79"/>
      <c r="L90" s="78" t="str">
        <f>IF(K90="X",COUNTIF(K$11:K90,"X"),"")</f>
        <v/>
      </c>
      <c r="N90" s="52">
        <f>LOOKUP(A90,'REGISTRO MEDIOS'!A$16:A$260,IF('PLANILLA CONTROL PUBLICIDAD'!$D$6="NO",'REGISTRO MEDIOS'!N$16:N$260,'REGISTRO MEDIOS'!P$16:P$260))*$D$7</f>
        <v>0</v>
      </c>
      <c r="O90" s="176"/>
      <c r="Q90" s="37">
        <f t="shared" si="11"/>
        <v>0</v>
      </c>
      <c r="R90" s="176"/>
      <c r="T90" s="58">
        <f t="shared" si="9"/>
        <v>0</v>
      </c>
      <c r="U90" s="59">
        <f t="shared" si="10"/>
        <v>0</v>
      </c>
    </row>
    <row r="91" spans="1:21" ht="19.5" x14ac:dyDescent="0.3">
      <c r="A91" s="149">
        <v>81</v>
      </c>
      <c r="B91" s="172">
        <v>70122040016</v>
      </c>
      <c r="C91" s="173" t="s">
        <v>59</v>
      </c>
      <c r="D91" s="173" t="s">
        <v>60</v>
      </c>
      <c r="E91" s="149" t="s">
        <v>61</v>
      </c>
      <c r="F91" s="149"/>
      <c r="G91" s="149" t="s">
        <v>62</v>
      </c>
      <c r="H91" s="149" t="s">
        <v>394</v>
      </c>
      <c r="I91" s="146"/>
      <c r="K91" s="79"/>
      <c r="L91" s="78" t="str">
        <f>IF(K91="X",COUNTIF(K$11:K91,"X"),"")</f>
        <v/>
      </c>
      <c r="N91" s="52">
        <f>LOOKUP(A91,'REGISTRO MEDIOS'!A$16:A$260,IF('PLANILLA CONTROL PUBLICIDAD'!$D$6="NO",'REGISTRO MEDIOS'!N$16:N$260,'REGISTRO MEDIOS'!P$16:P$260))*$D$7</f>
        <v>0</v>
      </c>
      <c r="O91" s="174">
        <f t="shared" ref="O91" si="12">+IF($D$6="NO",$D$7*0.005,$D$7*0.0025)</f>
        <v>0</v>
      </c>
      <c r="Q91" s="37">
        <f t="shared" si="11"/>
        <v>0</v>
      </c>
      <c r="R91" s="174">
        <f>IF(SUM(U91:U105)+O11&gt;0,SUM(U91:U105)+O11,0)</f>
        <v>0</v>
      </c>
      <c r="T91" s="58">
        <f t="shared" si="9"/>
        <v>0</v>
      </c>
      <c r="U91" s="59">
        <f t="shared" si="10"/>
        <v>0</v>
      </c>
    </row>
    <row r="92" spans="1:21" ht="19.5" x14ac:dyDescent="0.3">
      <c r="A92" s="149">
        <v>82</v>
      </c>
      <c r="B92" s="172">
        <v>211397720015</v>
      </c>
      <c r="C92" s="173" t="s">
        <v>217</v>
      </c>
      <c r="D92" s="173" t="s">
        <v>357</v>
      </c>
      <c r="E92" s="149" t="s">
        <v>61</v>
      </c>
      <c r="F92" s="149"/>
      <c r="G92" s="149" t="s">
        <v>62</v>
      </c>
      <c r="H92" s="149" t="s">
        <v>395</v>
      </c>
      <c r="I92" s="146"/>
      <c r="K92" s="79"/>
      <c r="L92" s="78" t="str">
        <f>IF(K92="X",COUNTIF(K$11:K92,"X"),"")</f>
        <v/>
      </c>
      <c r="N92" s="52">
        <f>LOOKUP(A92,'REGISTRO MEDIOS'!A$16:A$260,IF('PLANILLA CONTROL PUBLICIDAD'!$D$6="NO",'REGISTRO MEDIOS'!N$16:N$260,'REGISTRO MEDIOS'!P$16:P$260))*$D$7</f>
        <v>0</v>
      </c>
      <c r="O92" s="175"/>
      <c r="Q92" s="37">
        <f t="shared" si="11"/>
        <v>0</v>
      </c>
      <c r="R92" s="175"/>
      <c r="T92" s="58">
        <f t="shared" si="9"/>
        <v>0</v>
      </c>
      <c r="U92" s="59">
        <f t="shared" si="10"/>
        <v>0</v>
      </c>
    </row>
    <row r="93" spans="1:21" ht="19.5" x14ac:dyDescent="0.3">
      <c r="A93" s="149">
        <v>83</v>
      </c>
      <c r="B93" s="172">
        <v>90271360017</v>
      </c>
      <c r="C93" s="173" t="s">
        <v>417</v>
      </c>
      <c r="D93" s="173" t="s">
        <v>418</v>
      </c>
      <c r="E93" s="149" t="s">
        <v>61</v>
      </c>
      <c r="F93" s="149"/>
      <c r="G93" s="149" t="s">
        <v>62</v>
      </c>
      <c r="H93" s="149" t="s">
        <v>394</v>
      </c>
      <c r="I93" s="146"/>
      <c r="K93" s="79"/>
      <c r="L93" s="78" t="str">
        <f>IF(K93="X",COUNTIF(K$11:K93,"X"),"")</f>
        <v/>
      </c>
      <c r="N93" s="52">
        <f>LOOKUP(A93,'REGISTRO MEDIOS'!A$16:A$260,IF('PLANILLA CONTROL PUBLICIDAD'!$D$6="NO",'REGISTRO MEDIOS'!N$16:N$260,'REGISTRO MEDIOS'!P$16:P$260))*$D$7</f>
        <v>0</v>
      </c>
      <c r="O93" s="175"/>
      <c r="Q93" s="37">
        <f t="shared" si="11"/>
        <v>0</v>
      </c>
      <c r="R93" s="175"/>
      <c r="T93" s="58">
        <f t="shared" si="9"/>
        <v>0</v>
      </c>
      <c r="U93" s="59">
        <f t="shared" si="10"/>
        <v>0</v>
      </c>
    </row>
    <row r="94" spans="1:21" ht="19.5" x14ac:dyDescent="0.3">
      <c r="A94" s="149">
        <v>84</v>
      </c>
      <c r="B94" s="172">
        <v>70094250015</v>
      </c>
      <c r="C94" s="173" t="s">
        <v>946</v>
      </c>
      <c r="D94" s="173" t="s">
        <v>947</v>
      </c>
      <c r="E94" s="149" t="s">
        <v>61</v>
      </c>
      <c r="F94" s="149"/>
      <c r="G94" s="149" t="s">
        <v>934</v>
      </c>
      <c r="H94" s="149" t="s">
        <v>942</v>
      </c>
      <c r="I94" s="146"/>
      <c r="K94" s="79"/>
      <c r="L94" s="78" t="str">
        <f>IF(K94="X",COUNTIF(K$11:K94,"X"),"")</f>
        <v/>
      </c>
      <c r="N94" s="52">
        <f>LOOKUP(A94,'REGISTRO MEDIOS'!A$16:A$260,IF('PLANILLA CONTROL PUBLICIDAD'!$D$6="NO",'REGISTRO MEDIOS'!N$16:N$260,'REGISTRO MEDIOS'!P$16:P$260))*$D$7</f>
        <v>0</v>
      </c>
      <c r="O94" s="175"/>
      <c r="Q94" s="37">
        <f t="shared" si="11"/>
        <v>0</v>
      </c>
      <c r="R94" s="175"/>
      <c r="T94" s="58">
        <f t="shared" si="9"/>
        <v>0</v>
      </c>
      <c r="U94" s="59">
        <f t="shared" si="10"/>
        <v>0</v>
      </c>
    </row>
    <row r="95" spans="1:21" ht="19.5" x14ac:dyDescent="0.3">
      <c r="A95" s="149">
        <v>85</v>
      </c>
      <c r="B95" s="172">
        <v>70101560010</v>
      </c>
      <c r="C95" s="173" t="s">
        <v>191</v>
      </c>
      <c r="D95" s="173" t="s">
        <v>192</v>
      </c>
      <c r="E95" s="149" t="s">
        <v>61</v>
      </c>
      <c r="F95" s="149"/>
      <c r="G95" s="149" t="s">
        <v>17</v>
      </c>
      <c r="H95" s="149"/>
      <c r="I95" s="146"/>
      <c r="K95" s="79"/>
      <c r="L95" s="78" t="str">
        <f>IF(K95="X",COUNTIF(K$11:K95,"X"),"")</f>
        <v/>
      </c>
      <c r="N95" s="52">
        <f>LOOKUP(A95,'REGISTRO MEDIOS'!A$16:A$260,IF('PLANILLA CONTROL PUBLICIDAD'!$D$6="NO",'REGISTRO MEDIOS'!N$16:N$260,'REGISTRO MEDIOS'!P$16:P$260))*$D$7</f>
        <v>0</v>
      </c>
      <c r="O95" s="175"/>
      <c r="Q95" s="37">
        <f t="shared" si="11"/>
        <v>0</v>
      </c>
      <c r="R95" s="175"/>
      <c r="T95" s="58">
        <f t="shared" si="9"/>
        <v>0</v>
      </c>
      <c r="U95" s="59">
        <f t="shared" si="10"/>
        <v>0</v>
      </c>
    </row>
    <row r="96" spans="1:21" ht="19.5" x14ac:dyDescent="0.3">
      <c r="A96" s="149">
        <v>86</v>
      </c>
      <c r="B96" s="172">
        <v>70272380017</v>
      </c>
      <c r="C96" s="173" t="s">
        <v>246</v>
      </c>
      <c r="D96" s="173" t="s">
        <v>370</v>
      </c>
      <c r="E96" s="149" t="s">
        <v>61</v>
      </c>
      <c r="F96" s="149"/>
      <c r="G96" s="149" t="s">
        <v>11</v>
      </c>
      <c r="H96" s="149"/>
      <c r="I96" s="146"/>
      <c r="K96" s="79"/>
      <c r="L96" s="78" t="str">
        <f>IF(K96="X",COUNTIF(K$11:K96,"X"),"")</f>
        <v/>
      </c>
      <c r="N96" s="52">
        <f>LOOKUP(A96,'REGISTRO MEDIOS'!A$16:A$260,IF('PLANILLA CONTROL PUBLICIDAD'!$D$6="NO",'REGISTRO MEDIOS'!N$16:N$260,'REGISTRO MEDIOS'!P$16:P$260))*$D$7</f>
        <v>0</v>
      </c>
      <c r="O96" s="175"/>
      <c r="Q96" s="37">
        <f t="shared" si="11"/>
        <v>0</v>
      </c>
      <c r="R96" s="175"/>
      <c r="T96" s="58">
        <f t="shared" si="9"/>
        <v>0</v>
      </c>
      <c r="U96" s="59">
        <f t="shared" si="10"/>
        <v>0</v>
      </c>
    </row>
    <row r="97" spans="1:22" ht="19.5" x14ac:dyDescent="0.3">
      <c r="A97" s="149">
        <v>87</v>
      </c>
      <c r="B97" s="172">
        <v>70014400015</v>
      </c>
      <c r="C97" s="173" t="s">
        <v>171</v>
      </c>
      <c r="D97" s="173" t="s">
        <v>173</v>
      </c>
      <c r="E97" s="149" t="s">
        <v>61</v>
      </c>
      <c r="F97" s="149"/>
      <c r="G97" s="149" t="s">
        <v>11</v>
      </c>
      <c r="H97" s="149"/>
      <c r="I97" s="146"/>
      <c r="K97" s="79"/>
      <c r="L97" s="78" t="str">
        <f>IF(K97="X",COUNTIF(K$11:K97,"X"),"")</f>
        <v/>
      </c>
      <c r="N97" s="52">
        <f>LOOKUP(A97,'REGISTRO MEDIOS'!A$16:A$260,IF('PLANILLA CONTROL PUBLICIDAD'!$D$6="NO",'REGISTRO MEDIOS'!N$16:N$260,'REGISTRO MEDIOS'!P$16:P$260))*$D$7</f>
        <v>0</v>
      </c>
      <c r="O97" s="175"/>
      <c r="Q97" s="37">
        <f t="shared" si="11"/>
        <v>0</v>
      </c>
      <c r="R97" s="175"/>
      <c r="T97" s="58">
        <f t="shared" si="9"/>
        <v>0</v>
      </c>
      <c r="U97" s="59">
        <f t="shared" si="10"/>
        <v>0</v>
      </c>
    </row>
    <row r="98" spans="1:22" ht="19.5" x14ac:dyDescent="0.3">
      <c r="A98" s="149">
        <v>88</v>
      </c>
      <c r="B98" s="172">
        <v>213742610017</v>
      </c>
      <c r="C98" s="173" t="s">
        <v>98</v>
      </c>
      <c r="D98" s="173" t="s">
        <v>99</v>
      </c>
      <c r="E98" s="149" t="s">
        <v>61</v>
      </c>
      <c r="F98" s="149"/>
      <c r="G98" s="149" t="s">
        <v>11</v>
      </c>
      <c r="H98" s="149"/>
      <c r="I98" s="146"/>
      <c r="K98" s="79"/>
      <c r="L98" s="78" t="str">
        <f>IF(K98="X",COUNTIF(K$11:K98,"X"),"")</f>
        <v/>
      </c>
      <c r="N98" s="52">
        <f>LOOKUP(A98,'REGISTRO MEDIOS'!A$16:A$260,IF('PLANILLA CONTROL PUBLICIDAD'!$D$6="NO",'REGISTRO MEDIOS'!N$16:N$260,'REGISTRO MEDIOS'!P$16:P$260))*$D$7</f>
        <v>0</v>
      </c>
      <c r="O98" s="175"/>
      <c r="Q98" s="37">
        <f t="shared" si="11"/>
        <v>0</v>
      </c>
      <c r="R98" s="175"/>
      <c r="T98" s="58">
        <f t="shared" si="9"/>
        <v>0</v>
      </c>
      <c r="U98" s="59">
        <f t="shared" si="10"/>
        <v>0</v>
      </c>
      <c r="V98" s="56"/>
    </row>
    <row r="99" spans="1:22" ht="19.5" x14ac:dyDescent="0.3">
      <c r="A99" s="149">
        <v>89</v>
      </c>
      <c r="B99" s="172">
        <v>70101560010</v>
      </c>
      <c r="C99" s="173" t="s">
        <v>191</v>
      </c>
      <c r="D99" s="173" t="s">
        <v>210</v>
      </c>
      <c r="E99" s="149" t="s">
        <v>61</v>
      </c>
      <c r="F99" s="149"/>
      <c r="G99" s="149" t="s">
        <v>11</v>
      </c>
      <c r="H99" s="149"/>
      <c r="I99" s="146"/>
      <c r="K99" s="79"/>
      <c r="L99" s="78" t="str">
        <f>IF(K99="X",COUNTIF(K$11:K99,"X"),"")</f>
        <v/>
      </c>
      <c r="N99" s="52">
        <f>LOOKUP(A99,'REGISTRO MEDIOS'!A$16:A$260,IF('PLANILLA CONTROL PUBLICIDAD'!$D$6="NO",'REGISTRO MEDIOS'!N$16:N$260,'REGISTRO MEDIOS'!P$16:P$260))*$D$7</f>
        <v>0</v>
      </c>
      <c r="O99" s="175"/>
      <c r="Q99" s="37">
        <f t="shared" si="11"/>
        <v>0</v>
      </c>
      <c r="R99" s="175">
        <f>IF(SUM(U99:U109)+O99&gt;0,SUM(U99:U109)+O99,0)</f>
        <v>0</v>
      </c>
      <c r="T99" s="58">
        <f t="shared" si="9"/>
        <v>0</v>
      </c>
      <c r="U99" s="59">
        <f t="shared" si="10"/>
        <v>0</v>
      </c>
    </row>
    <row r="100" spans="1:22" ht="19.5" x14ac:dyDescent="0.3">
      <c r="A100" s="149">
        <v>90</v>
      </c>
      <c r="B100" s="172">
        <v>70194720013</v>
      </c>
      <c r="C100" s="173" t="s">
        <v>451</v>
      </c>
      <c r="D100" s="173" t="s">
        <v>452</v>
      </c>
      <c r="E100" s="149" t="s">
        <v>61</v>
      </c>
      <c r="F100" s="149"/>
      <c r="G100" s="149" t="s">
        <v>11</v>
      </c>
      <c r="H100" s="149"/>
      <c r="I100" s="146"/>
      <c r="K100" s="79"/>
      <c r="L100" s="78" t="str">
        <f>IF(K100="X",COUNTIF(K$11:K100,"X"),"")</f>
        <v/>
      </c>
      <c r="N100" s="52">
        <f>LOOKUP(A100,'REGISTRO MEDIOS'!A$16:A$260,IF('PLANILLA CONTROL PUBLICIDAD'!$D$6="NO",'REGISTRO MEDIOS'!N$16:N$260,'REGISTRO MEDIOS'!P$16:P$260))*$D$7</f>
        <v>0</v>
      </c>
      <c r="O100" s="175"/>
      <c r="Q100" s="37">
        <f t="shared" si="11"/>
        <v>0</v>
      </c>
      <c r="R100" s="175"/>
      <c r="T100" s="58">
        <f t="shared" si="9"/>
        <v>0</v>
      </c>
      <c r="U100" s="59">
        <f t="shared" si="10"/>
        <v>0</v>
      </c>
    </row>
    <row r="101" spans="1:22" ht="19.5" x14ac:dyDescent="0.3">
      <c r="A101" s="149">
        <v>91</v>
      </c>
      <c r="B101" s="172">
        <v>70188970011</v>
      </c>
      <c r="C101" s="173" t="s">
        <v>239</v>
      </c>
      <c r="D101" s="173" t="s">
        <v>240</v>
      </c>
      <c r="E101" s="149" t="s">
        <v>61</v>
      </c>
      <c r="F101" s="149"/>
      <c r="G101" s="149" t="s">
        <v>8</v>
      </c>
      <c r="H101" s="149"/>
      <c r="I101" s="146"/>
      <c r="K101" s="79"/>
      <c r="L101" s="78" t="str">
        <f>IF(K101="X",COUNTIF(K$11:K101,"X"),"")</f>
        <v/>
      </c>
      <c r="N101" s="52">
        <f>LOOKUP(A101,'REGISTRO MEDIOS'!A$16:A$260,IF('PLANILLA CONTROL PUBLICIDAD'!$D$6="NO",'REGISTRO MEDIOS'!N$16:N$260,'REGISTRO MEDIOS'!P$16:P$260))*$D$7</f>
        <v>0</v>
      </c>
      <c r="O101" s="175"/>
      <c r="Q101" s="37">
        <f t="shared" si="11"/>
        <v>0</v>
      </c>
      <c r="R101" s="175"/>
      <c r="T101" s="58">
        <f t="shared" si="9"/>
        <v>0</v>
      </c>
      <c r="U101" s="59">
        <f t="shared" si="10"/>
        <v>0</v>
      </c>
    </row>
    <row r="102" spans="1:22" ht="19.5" x14ac:dyDescent="0.3">
      <c r="A102" s="149">
        <v>92</v>
      </c>
      <c r="B102" s="172">
        <v>70274650011</v>
      </c>
      <c r="C102" s="173" t="s">
        <v>427</v>
      </c>
      <c r="D102" s="173" t="s">
        <v>428</v>
      </c>
      <c r="E102" s="149" t="s">
        <v>61</v>
      </c>
      <c r="F102" s="149"/>
      <c r="G102" s="149" t="s">
        <v>8</v>
      </c>
      <c r="H102" s="149"/>
      <c r="I102" s="146"/>
      <c r="K102" s="79"/>
      <c r="L102" s="78" t="str">
        <f>IF(K102="X",COUNTIF(K$11:K102,"X"),"")</f>
        <v/>
      </c>
      <c r="N102" s="52">
        <f>LOOKUP(A102,'REGISTRO MEDIOS'!A$16:A$260,IF('PLANILLA CONTROL PUBLICIDAD'!$D$6="NO",'REGISTRO MEDIOS'!N$16:N$260,'REGISTRO MEDIOS'!P$16:P$260))*$D$7</f>
        <v>0</v>
      </c>
      <c r="O102" s="175"/>
      <c r="Q102" s="37">
        <f t="shared" si="11"/>
        <v>0</v>
      </c>
      <c r="R102" s="175"/>
      <c r="T102" s="58">
        <f t="shared" si="9"/>
        <v>0</v>
      </c>
      <c r="U102" s="59">
        <f t="shared" si="10"/>
        <v>0</v>
      </c>
    </row>
    <row r="103" spans="1:22" ht="19.5" x14ac:dyDescent="0.3">
      <c r="A103" s="149">
        <v>93</v>
      </c>
      <c r="B103" s="172">
        <v>211680240010</v>
      </c>
      <c r="C103" s="173" t="s">
        <v>225</v>
      </c>
      <c r="D103" s="173" t="s">
        <v>359</v>
      </c>
      <c r="E103" s="149" t="s">
        <v>61</v>
      </c>
      <c r="F103" s="149"/>
      <c r="G103" s="149" t="s">
        <v>7</v>
      </c>
      <c r="H103" s="149"/>
      <c r="I103" s="146"/>
      <c r="K103" s="79"/>
      <c r="L103" s="78" t="str">
        <f>IF(K103="X",COUNTIF(K$11:K103,"X"),"")</f>
        <v/>
      </c>
      <c r="N103" s="52">
        <f>LOOKUP(A103,'REGISTRO MEDIOS'!A$16:A$260,IF('PLANILLA CONTROL PUBLICIDAD'!$D$6="NO",'REGISTRO MEDIOS'!N$16:N$260,'REGISTRO MEDIOS'!P$16:P$260))*$D$7</f>
        <v>0</v>
      </c>
      <c r="O103" s="175"/>
      <c r="Q103" s="37">
        <f t="shared" si="11"/>
        <v>0</v>
      </c>
      <c r="R103" s="175"/>
      <c r="T103" s="58">
        <f t="shared" si="9"/>
        <v>0</v>
      </c>
      <c r="U103" s="59">
        <f t="shared" si="10"/>
        <v>0</v>
      </c>
    </row>
    <row r="104" spans="1:22" ht="19.5" x14ac:dyDescent="0.3">
      <c r="A104" s="149">
        <v>94</v>
      </c>
      <c r="B104" s="172">
        <v>70014400015</v>
      </c>
      <c r="C104" s="173" t="s">
        <v>171</v>
      </c>
      <c r="D104" s="173" t="s">
        <v>172</v>
      </c>
      <c r="E104" s="149" t="s">
        <v>61</v>
      </c>
      <c r="F104" s="149"/>
      <c r="G104" s="149" t="s">
        <v>7</v>
      </c>
      <c r="H104" s="149"/>
      <c r="I104" s="146"/>
      <c r="K104" s="79"/>
      <c r="L104" s="78" t="str">
        <f>IF(K104="X",COUNTIF(K$11:K104,"X"),"")</f>
        <v/>
      </c>
      <c r="N104" s="52">
        <f>LOOKUP(A104,'REGISTRO MEDIOS'!A$16:A$260,IF('PLANILLA CONTROL PUBLICIDAD'!$D$6="NO",'REGISTRO MEDIOS'!N$16:N$260,'REGISTRO MEDIOS'!P$16:P$260))*$D$7</f>
        <v>0</v>
      </c>
      <c r="O104" s="175"/>
      <c r="Q104" s="37">
        <f t="shared" si="11"/>
        <v>0</v>
      </c>
      <c r="R104" s="175"/>
      <c r="T104" s="58">
        <f t="shared" si="9"/>
        <v>0</v>
      </c>
      <c r="U104" s="59">
        <f t="shared" si="10"/>
        <v>0</v>
      </c>
    </row>
    <row r="105" spans="1:22" ht="19.5" x14ac:dyDescent="0.3">
      <c r="A105" s="149">
        <v>95</v>
      </c>
      <c r="B105" s="172">
        <v>211587820010</v>
      </c>
      <c r="C105" s="173" t="s">
        <v>447</v>
      </c>
      <c r="D105" s="173" t="s">
        <v>448</v>
      </c>
      <c r="E105" s="149" t="s">
        <v>61</v>
      </c>
      <c r="F105" s="149"/>
      <c r="G105" s="149" t="s">
        <v>7</v>
      </c>
      <c r="H105" s="149"/>
      <c r="I105" s="146"/>
      <c r="K105" s="79"/>
      <c r="L105" s="78" t="str">
        <f>IF(K105="X",COUNTIF(K$11:K105,"X"),"")</f>
        <v/>
      </c>
      <c r="N105" s="52">
        <f>LOOKUP(A105,'REGISTRO MEDIOS'!A$16:A$260,IF('PLANILLA CONTROL PUBLICIDAD'!$D$6="NO",'REGISTRO MEDIOS'!N$16:N$260,'REGISTRO MEDIOS'!P$16:P$260))*$D$7</f>
        <v>0</v>
      </c>
      <c r="O105" s="176"/>
      <c r="Q105" s="37">
        <f t="shared" si="11"/>
        <v>0</v>
      </c>
      <c r="R105" s="176"/>
      <c r="T105" s="58">
        <f t="shared" si="9"/>
        <v>0</v>
      </c>
      <c r="U105" s="59">
        <f t="shared" si="10"/>
        <v>0</v>
      </c>
    </row>
    <row r="106" spans="1:22" ht="19.5" x14ac:dyDescent="0.3">
      <c r="A106" s="149">
        <v>96</v>
      </c>
      <c r="B106" s="172">
        <v>215153820013</v>
      </c>
      <c r="C106" s="173" t="s">
        <v>229</v>
      </c>
      <c r="D106" s="173" t="s">
        <v>362</v>
      </c>
      <c r="E106" s="149" t="s">
        <v>103</v>
      </c>
      <c r="F106" s="149"/>
      <c r="G106" s="149" t="s">
        <v>62</v>
      </c>
      <c r="H106" s="149" t="s">
        <v>395</v>
      </c>
      <c r="I106" s="146"/>
      <c r="K106" s="79"/>
      <c r="L106" s="78" t="str">
        <f>IF(K106="X",COUNTIF(K$11:K106,"X"),"")</f>
        <v/>
      </c>
      <c r="N106" s="52">
        <f>LOOKUP(A106,'REGISTRO MEDIOS'!A$16:A$260,IF('PLANILLA CONTROL PUBLICIDAD'!$D$6="NO",'REGISTRO MEDIOS'!N$16:N$260,'REGISTRO MEDIOS'!P$16:P$260))*$D$7</f>
        <v>0</v>
      </c>
      <c r="O106" s="174">
        <f t="shared" ref="O106" si="13">+IF($D$6="NO",$D$7*0.005,$D$7*0.0025)</f>
        <v>0</v>
      </c>
      <c r="Q106" s="37">
        <f t="shared" si="11"/>
        <v>0</v>
      </c>
      <c r="R106" s="174">
        <f>IF(SUM(U106:U116)+O11&gt;0,SUM(U106:U116)+O11,0)</f>
        <v>0</v>
      </c>
      <c r="T106" s="58">
        <f t="shared" si="9"/>
        <v>0</v>
      </c>
      <c r="U106" s="59">
        <f t="shared" si="10"/>
        <v>0</v>
      </c>
    </row>
    <row r="107" spans="1:22" ht="19.5" x14ac:dyDescent="0.3">
      <c r="A107" s="149">
        <v>97</v>
      </c>
      <c r="B107" s="172">
        <v>215015450016</v>
      </c>
      <c r="C107" s="173" t="s">
        <v>176</v>
      </c>
      <c r="D107" s="173" t="s">
        <v>402</v>
      </c>
      <c r="E107" s="149" t="s">
        <v>103</v>
      </c>
      <c r="F107" s="149"/>
      <c r="G107" s="149" t="s">
        <v>62</v>
      </c>
      <c r="H107" s="149" t="s">
        <v>394</v>
      </c>
      <c r="I107" s="146"/>
      <c r="K107" s="79"/>
      <c r="L107" s="78" t="str">
        <f>IF(K107="X",COUNTIF(K$11:K107,"X"),"")</f>
        <v/>
      </c>
      <c r="N107" s="52">
        <f>LOOKUP(A107,'REGISTRO MEDIOS'!A$16:A$260,IF('PLANILLA CONTROL PUBLICIDAD'!$D$6="NO",'REGISTRO MEDIOS'!N$16:N$260,'REGISTRO MEDIOS'!P$16:P$260))*$D$7</f>
        <v>0</v>
      </c>
      <c r="O107" s="175"/>
      <c r="Q107" s="37">
        <f t="shared" si="11"/>
        <v>0</v>
      </c>
      <c r="R107" s="175"/>
      <c r="T107" s="58">
        <f t="shared" si="9"/>
        <v>0</v>
      </c>
      <c r="U107" s="59">
        <f t="shared" si="10"/>
        <v>0</v>
      </c>
    </row>
    <row r="108" spans="1:22" ht="19.5" x14ac:dyDescent="0.3">
      <c r="A108" s="149">
        <v>98</v>
      </c>
      <c r="B108" s="172">
        <v>90112890011</v>
      </c>
      <c r="C108" s="173" t="s">
        <v>109</v>
      </c>
      <c r="D108" s="173" t="s">
        <v>112</v>
      </c>
      <c r="E108" s="149" t="s">
        <v>103</v>
      </c>
      <c r="F108" s="149"/>
      <c r="G108" s="149" t="s">
        <v>17</v>
      </c>
      <c r="H108" s="149"/>
      <c r="I108" s="146"/>
      <c r="K108" s="79"/>
      <c r="L108" s="78" t="str">
        <f>IF(K108="X",COUNTIF(K$11:K108,"X"),"")</f>
        <v/>
      </c>
      <c r="N108" s="52">
        <f>LOOKUP(A108,'REGISTRO MEDIOS'!A$16:A$260,IF('PLANILLA CONTROL PUBLICIDAD'!$D$6="NO",'REGISTRO MEDIOS'!N$16:N$260,'REGISTRO MEDIOS'!P$16:P$260))*$D$7</f>
        <v>0</v>
      </c>
      <c r="O108" s="175"/>
      <c r="Q108" s="37">
        <f t="shared" si="11"/>
        <v>0</v>
      </c>
      <c r="R108" s="175"/>
      <c r="T108" s="58">
        <f t="shared" si="9"/>
        <v>0</v>
      </c>
      <c r="U108" s="59">
        <f t="shared" si="10"/>
        <v>0</v>
      </c>
    </row>
    <row r="109" spans="1:22" ht="19.5" x14ac:dyDescent="0.3">
      <c r="A109" s="149">
        <v>99</v>
      </c>
      <c r="B109" s="172">
        <v>90136090015</v>
      </c>
      <c r="C109" s="173" t="s">
        <v>178</v>
      </c>
      <c r="D109" s="173" t="s">
        <v>333</v>
      </c>
      <c r="E109" s="149" t="s">
        <v>103</v>
      </c>
      <c r="F109" s="149"/>
      <c r="G109" s="149" t="s">
        <v>11</v>
      </c>
      <c r="H109" s="149"/>
      <c r="I109" s="146"/>
      <c r="K109" s="79"/>
      <c r="L109" s="78" t="str">
        <f>IF(K109="X",COUNTIF(K$11:K109,"X"),"")</f>
        <v/>
      </c>
      <c r="N109" s="52">
        <f>LOOKUP(A109,'REGISTRO MEDIOS'!A$16:A$260,IF('PLANILLA CONTROL PUBLICIDAD'!$D$6="NO",'REGISTRO MEDIOS'!N$16:N$260,'REGISTRO MEDIOS'!P$16:P$260))*$D$7</f>
        <v>0</v>
      </c>
      <c r="O109" s="175"/>
      <c r="Q109" s="37">
        <f t="shared" si="11"/>
        <v>0</v>
      </c>
      <c r="R109" s="175"/>
      <c r="T109" s="58">
        <f t="shared" si="9"/>
        <v>0</v>
      </c>
      <c r="U109" s="59">
        <f t="shared" si="10"/>
        <v>0</v>
      </c>
    </row>
    <row r="110" spans="1:22" ht="19.5" x14ac:dyDescent="0.3">
      <c r="A110" s="149">
        <v>100</v>
      </c>
      <c r="B110" s="172">
        <v>212630960018</v>
      </c>
      <c r="C110" s="173" t="s">
        <v>113</v>
      </c>
      <c r="D110" s="173" t="s">
        <v>114</v>
      </c>
      <c r="E110" s="149" t="s">
        <v>103</v>
      </c>
      <c r="F110" s="149"/>
      <c r="G110" s="149" t="s">
        <v>11</v>
      </c>
      <c r="H110" s="149"/>
      <c r="I110" s="146"/>
      <c r="K110" s="79"/>
      <c r="L110" s="78" t="str">
        <f>IF(K110="X",COUNTIF(K$11:K110,"X"),"")</f>
        <v/>
      </c>
      <c r="N110" s="52">
        <f>LOOKUP(A110,'REGISTRO MEDIOS'!A$16:A$260,IF('PLANILLA CONTROL PUBLICIDAD'!$D$6="NO",'REGISTRO MEDIOS'!N$16:N$260,'REGISTRO MEDIOS'!P$16:P$260))*$D$7</f>
        <v>0</v>
      </c>
      <c r="O110" s="175"/>
      <c r="Q110" s="37">
        <f t="shared" si="11"/>
        <v>0</v>
      </c>
      <c r="R110" s="175">
        <f>IF(SUM(U110:U127)+O110&gt;0,SUM(U110:U127)+O110,0)</f>
        <v>0</v>
      </c>
      <c r="T110" s="58">
        <f t="shared" si="9"/>
        <v>0</v>
      </c>
      <c r="U110" s="59">
        <f t="shared" si="10"/>
        <v>0</v>
      </c>
    </row>
    <row r="111" spans="1:22" ht="19.5" x14ac:dyDescent="0.3">
      <c r="A111" s="149">
        <v>101</v>
      </c>
      <c r="B111" s="172">
        <v>90101060012</v>
      </c>
      <c r="C111" s="173" t="s">
        <v>266</v>
      </c>
      <c r="D111" s="173" t="s">
        <v>267</v>
      </c>
      <c r="E111" s="149" t="s">
        <v>103</v>
      </c>
      <c r="F111" s="149"/>
      <c r="G111" s="149" t="s">
        <v>11</v>
      </c>
      <c r="H111" s="149"/>
      <c r="I111" s="146"/>
      <c r="K111" s="79"/>
      <c r="L111" s="78" t="str">
        <f>IF(K111="X",COUNTIF(K$11:K111,"X"),"")</f>
        <v/>
      </c>
      <c r="N111" s="52">
        <f>LOOKUP(A111,'REGISTRO MEDIOS'!A$16:A$260,IF('PLANILLA CONTROL PUBLICIDAD'!$D$6="NO",'REGISTRO MEDIOS'!N$16:N$260,'REGISTRO MEDIOS'!P$16:P$260))*$D$7</f>
        <v>0</v>
      </c>
      <c r="O111" s="175"/>
      <c r="Q111" s="37">
        <f t="shared" si="11"/>
        <v>0</v>
      </c>
      <c r="R111" s="175"/>
      <c r="T111" s="58">
        <f t="shared" si="9"/>
        <v>0</v>
      </c>
      <c r="U111" s="59">
        <f t="shared" si="10"/>
        <v>0</v>
      </c>
    </row>
    <row r="112" spans="1:22" ht="19.5" x14ac:dyDescent="0.3">
      <c r="A112" s="149">
        <v>102</v>
      </c>
      <c r="B112" s="172">
        <v>215330080017</v>
      </c>
      <c r="C112" s="173" t="s">
        <v>104</v>
      </c>
      <c r="D112" s="173" t="s">
        <v>108</v>
      </c>
      <c r="E112" s="149" t="s">
        <v>103</v>
      </c>
      <c r="F112" s="149"/>
      <c r="G112" s="149" t="s">
        <v>11</v>
      </c>
      <c r="H112" s="149"/>
      <c r="I112" s="146"/>
      <c r="K112" s="79"/>
      <c r="L112" s="78" t="str">
        <f>IF(K112="X",COUNTIF(K$11:K112,"X"),"")</f>
        <v/>
      </c>
      <c r="N112" s="52">
        <f>LOOKUP(A112,'REGISTRO MEDIOS'!A$16:A$260,IF('PLANILLA CONTROL PUBLICIDAD'!$D$6="NO",'REGISTRO MEDIOS'!N$16:N$260,'REGISTRO MEDIOS'!P$16:P$260))*$D$7</f>
        <v>0</v>
      </c>
      <c r="O112" s="175"/>
      <c r="Q112" s="37">
        <f t="shared" si="11"/>
        <v>0</v>
      </c>
      <c r="R112" s="175"/>
      <c r="T112" s="58">
        <f t="shared" si="9"/>
        <v>0</v>
      </c>
      <c r="U112" s="59">
        <f t="shared" si="10"/>
        <v>0</v>
      </c>
    </row>
    <row r="113" spans="1:21" ht="19.5" x14ac:dyDescent="0.3">
      <c r="A113" s="149">
        <v>103</v>
      </c>
      <c r="B113" s="172">
        <v>90112890011</v>
      </c>
      <c r="C113" s="173" t="s">
        <v>109</v>
      </c>
      <c r="D113" s="173" t="s">
        <v>392</v>
      </c>
      <c r="E113" s="149" t="s">
        <v>103</v>
      </c>
      <c r="F113" s="149"/>
      <c r="G113" s="149" t="s">
        <v>52</v>
      </c>
      <c r="H113" s="149"/>
      <c r="I113" s="146"/>
      <c r="K113" s="79"/>
      <c r="L113" s="78" t="str">
        <f>IF(K113="X",COUNTIF(K$11:K113,"X"),"")</f>
        <v/>
      </c>
      <c r="N113" s="52">
        <f>LOOKUP(A113,'REGISTRO MEDIOS'!A$16:A$260,IF('PLANILLA CONTROL PUBLICIDAD'!$D$6="NO",'REGISTRO MEDIOS'!N$16:N$260,'REGISTRO MEDIOS'!P$16:P$260))*$D$7</f>
        <v>0</v>
      </c>
      <c r="O113" s="175"/>
      <c r="Q113" s="37">
        <f t="shared" si="11"/>
        <v>0</v>
      </c>
      <c r="R113" s="175"/>
      <c r="T113" s="58">
        <f t="shared" si="9"/>
        <v>0</v>
      </c>
      <c r="U113" s="59">
        <f t="shared" si="10"/>
        <v>0</v>
      </c>
    </row>
    <row r="114" spans="1:21" ht="19.5" x14ac:dyDescent="0.3">
      <c r="A114" s="149">
        <v>104</v>
      </c>
      <c r="B114" s="172">
        <v>215389710017</v>
      </c>
      <c r="C114" s="173" t="s">
        <v>161</v>
      </c>
      <c r="D114" s="173" t="s">
        <v>162</v>
      </c>
      <c r="E114" s="149" t="s">
        <v>103</v>
      </c>
      <c r="F114" s="149"/>
      <c r="G114" s="149" t="s">
        <v>7</v>
      </c>
      <c r="H114" s="149"/>
      <c r="I114" s="146"/>
      <c r="K114" s="79"/>
      <c r="L114" s="78" t="str">
        <f>IF(K114="X",COUNTIF(K$11:K114,"X"),"")</f>
        <v/>
      </c>
      <c r="N114" s="52">
        <f>LOOKUP(A114,'REGISTRO MEDIOS'!A$16:A$260,IF('PLANILLA CONTROL PUBLICIDAD'!$D$6="NO",'REGISTRO MEDIOS'!N$16:N$260,'REGISTRO MEDIOS'!P$16:P$260))*$D$7</f>
        <v>0</v>
      </c>
      <c r="O114" s="175"/>
      <c r="Q114" s="37">
        <f t="shared" si="11"/>
        <v>0</v>
      </c>
      <c r="R114" s="175"/>
      <c r="T114" s="58">
        <f t="shared" si="9"/>
        <v>0</v>
      </c>
      <c r="U114" s="59">
        <f t="shared" si="10"/>
        <v>0</v>
      </c>
    </row>
    <row r="115" spans="1:21" ht="19.5" x14ac:dyDescent="0.3">
      <c r="A115" s="149">
        <v>105</v>
      </c>
      <c r="B115" s="172">
        <v>215330080017</v>
      </c>
      <c r="C115" s="173" t="s">
        <v>104</v>
      </c>
      <c r="D115" s="173" t="s">
        <v>334</v>
      </c>
      <c r="E115" s="149" t="s">
        <v>103</v>
      </c>
      <c r="F115" s="149"/>
      <c r="G115" s="149" t="s">
        <v>7</v>
      </c>
      <c r="H115" s="149"/>
      <c r="I115" s="146"/>
      <c r="K115" s="79"/>
      <c r="L115" s="78" t="str">
        <f>IF(K115="X",COUNTIF(K$11:K115,"X"),"")</f>
        <v/>
      </c>
      <c r="N115" s="52">
        <f>LOOKUP(A115,'REGISTRO MEDIOS'!A$16:A$260,IF('PLANILLA CONTROL PUBLICIDAD'!$D$6="NO",'REGISTRO MEDIOS'!N$16:N$260,'REGISTRO MEDIOS'!P$16:P$260))*$D$7</f>
        <v>0</v>
      </c>
      <c r="O115" s="175"/>
      <c r="Q115" s="37">
        <f t="shared" si="11"/>
        <v>0</v>
      </c>
      <c r="R115" s="175"/>
      <c r="T115" s="58">
        <f t="shared" si="9"/>
        <v>0</v>
      </c>
      <c r="U115" s="59">
        <f t="shared" si="10"/>
        <v>0</v>
      </c>
    </row>
    <row r="116" spans="1:21" ht="19.5" x14ac:dyDescent="0.3">
      <c r="A116" s="149">
        <v>106</v>
      </c>
      <c r="B116" s="172">
        <v>30097700012</v>
      </c>
      <c r="C116" s="173" t="s">
        <v>425</v>
      </c>
      <c r="D116" s="173" t="s">
        <v>426</v>
      </c>
      <c r="E116" s="149" t="s">
        <v>103</v>
      </c>
      <c r="F116" s="149"/>
      <c r="G116" s="149" t="s">
        <v>7</v>
      </c>
      <c r="H116" s="149"/>
      <c r="I116" s="146"/>
      <c r="K116" s="79"/>
      <c r="L116" s="78" t="str">
        <f>IF(K116="X",COUNTIF(K$11:K116,"X"),"")</f>
        <v/>
      </c>
      <c r="N116" s="52">
        <f>LOOKUP(A116,'REGISTRO MEDIOS'!A$16:A$260,IF('PLANILLA CONTROL PUBLICIDAD'!$D$6="NO",'REGISTRO MEDIOS'!N$16:N$260,'REGISTRO MEDIOS'!P$16:P$260))*$D$7</f>
        <v>0</v>
      </c>
      <c r="O116" s="176"/>
      <c r="Q116" s="37">
        <f t="shared" si="11"/>
        <v>0</v>
      </c>
      <c r="R116" s="176"/>
      <c r="T116" s="58">
        <f t="shared" si="9"/>
        <v>0</v>
      </c>
      <c r="U116" s="59">
        <f t="shared" si="10"/>
        <v>0</v>
      </c>
    </row>
    <row r="117" spans="1:21" ht="19.5" x14ac:dyDescent="0.3">
      <c r="A117" s="149">
        <v>107</v>
      </c>
      <c r="B117" s="172">
        <v>100651760018</v>
      </c>
      <c r="C117" s="173" t="s">
        <v>166</v>
      </c>
      <c r="D117" s="173" t="s">
        <v>339</v>
      </c>
      <c r="E117" s="149" t="s">
        <v>33</v>
      </c>
      <c r="F117" s="149"/>
      <c r="G117" s="149" t="s">
        <v>62</v>
      </c>
      <c r="H117" s="149" t="s">
        <v>395</v>
      </c>
      <c r="I117" s="146"/>
      <c r="K117" s="79"/>
      <c r="L117" s="78" t="str">
        <f>IF(K117="X",COUNTIF(K$11:K117,"X"),"")</f>
        <v/>
      </c>
      <c r="N117" s="52">
        <f>LOOKUP(A117,'REGISTRO MEDIOS'!A$16:A$260,IF('PLANILLA CONTROL PUBLICIDAD'!$D$6="NO",'REGISTRO MEDIOS'!N$16:N$260,'REGISTRO MEDIOS'!P$16:P$260))*$D$7</f>
        <v>0</v>
      </c>
      <c r="O117" s="174">
        <f t="shared" ref="O117" si="14">+IF($D$6="NO",$D$7*0.005,$D$7*0.0025)</f>
        <v>0</v>
      </c>
      <c r="Q117" s="37">
        <f t="shared" ref="Q117:Q148" si="15">IF(+I117-N117&gt;0,"0",N117-I117)</f>
        <v>0</v>
      </c>
      <c r="R117" s="174">
        <f>IF(SUM(U117:U137)+O11&gt;0,SUM(U117:U137)+O11,0)</f>
        <v>0</v>
      </c>
      <c r="T117" s="58">
        <f t="shared" si="9"/>
        <v>0</v>
      </c>
      <c r="U117" s="59">
        <f t="shared" si="10"/>
        <v>0</v>
      </c>
    </row>
    <row r="118" spans="1:21" ht="19.5" x14ac:dyDescent="0.3">
      <c r="A118" s="149">
        <v>108</v>
      </c>
      <c r="B118" s="172">
        <v>100332280019</v>
      </c>
      <c r="C118" s="173" t="s">
        <v>175</v>
      </c>
      <c r="D118" s="173" t="s">
        <v>343</v>
      </c>
      <c r="E118" s="149" t="s">
        <v>33</v>
      </c>
      <c r="F118" s="149"/>
      <c r="G118" s="149" t="s">
        <v>62</v>
      </c>
      <c r="H118" s="149" t="s">
        <v>395</v>
      </c>
      <c r="I118" s="146"/>
      <c r="K118" s="79"/>
      <c r="L118" s="78" t="str">
        <f>IF(K118="X",COUNTIF(K$11:K118,"X"),"")</f>
        <v/>
      </c>
      <c r="N118" s="52">
        <f>LOOKUP(A118,'REGISTRO MEDIOS'!A$16:A$260,IF('PLANILLA CONTROL PUBLICIDAD'!$D$6="NO",'REGISTRO MEDIOS'!N$16:N$260,'REGISTRO MEDIOS'!P$16:P$260))*$D$7</f>
        <v>0</v>
      </c>
      <c r="O118" s="175"/>
      <c r="Q118" s="37">
        <f t="shared" si="15"/>
        <v>0</v>
      </c>
      <c r="R118" s="175"/>
      <c r="T118" s="58">
        <f t="shared" si="9"/>
        <v>0</v>
      </c>
      <c r="U118" s="59">
        <f t="shared" si="10"/>
        <v>0</v>
      </c>
    </row>
    <row r="119" spans="1:21" ht="19.5" x14ac:dyDescent="0.3">
      <c r="A119" s="149">
        <v>109</v>
      </c>
      <c r="B119" s="172">
        <v>100332280019</v>
      </c>
      <c r="C119" s="173" t="s">
        <v>175</v>
      </c>
      <c r="D119" s="173" t="s">
        <v>344</v>
      </c>
      <c r="E119" s="149" t="s">
        <v>33</v>
      </c>
      <c r="F119" s="149"/>
      <c r="G119" s="149" t="s">
        <v>62</v>
      </c>
      <c r="H119" s="149" t="s">
        <v>394</v>
      </c>
      <c r="I119" s="146"/>
      <c r="K119" s="79"/>
      <c r="L119" s="78" t="str">
        <f>IF(K119="X",COUNTIF(K$11:K119,"X"),"")</f>
        <v/>
      </c>
      <c r="N119" s="52">
        <f>LOOKUP(A119,'REGISTRO MEDIOS'!A$16:A$260,IF('PLANILLA CONTROL PUBLICIDAD'!$D$6="NO",'REGISTRO MEDIOS'!N$16:N$260,'REGISTRO MEDIOS'!P$16:P$260))*$D$7</f>
        <v>0</v>
      </c>
      <c r="O119" s="175"/>
      <c r="Q119" s="37">
        <f t="shared" si="15"/>
        <v>0</v>
      </c>
      <c r="R119" s="175"/>
      <c r="T119" s="58">
        <f t="shared" si="9"/>
        <v>0</v>
      </c>
      <c r="U119" s="59">
        <f t="shared" si="10"/>
        <v>0</v>
      </c>
    </row>
    <row r="120" spans="1:21" ht="19.5" x14ac:dyDescent="0.3">
      <c r="A120" s="149">
        <v>110</v>
      </c>
      <c r="B120" s="172">
        <v>100707620011</v>
      </c>
      <c r="C120" s="173" t="s">
        <v>140</v>
      </c>
      <c r="D120" s="173" t="s">
        <v>380</v>
      </c>
      <c r="E120" s="149" t="s">
        <v>33</v>
      </c>
      <c r="F120" s="149"/>
      <c r="G120" s="149" t="s">
        <v>62</v>
      </c>
      <c r="H120" s="149" t="s">
        <v>394</v>
      </c>
      <c r="I120" s="146"/>
      <c r="K120" s="79"/>
      <c r="L120" s="78" t="str">
        <f>IF(K120="X",COUNTIF(K$11:K120,"X"),"")</f>
        <v/>
      </c>
      <c r="N120" s="52">
        <f>LOOKUP(A120,'REGISTRO MEDIOS'!A$16:A$260,IF('PLANILLA CONTROL PUBLICIDAD'!$D$6="NO",'REGISTRO MEDIOS'!N$16:N$260,'REGISTRO MEDIOS'!P$16:P$260))*$D$7</f>
        <v>0</v>
      </c>
      <c r="O120" s="175"/>
      <c r="Q120" s="37">
        <f t="shared" si="15"/>
        <v>0</v>
      </c>
      <c r="R120" s="175"/>
      <c r="T120" s="58">
        <f t="shared" si="9"/>
        <v>0</v>
      </c>
      <c r="U120" s="59">
        <f t="shared" si="10"/>
        <v>0</v>
      </c>
    </row>
    <row r="121" spans="1:21" ht="19.5" x14ac:dyDescent="0.3">
      <c r="A121" s="149">
        <v>111</v>
      </c>
      <c r="B121" s="172">
        <v>212520230015</v>
      </c>
      <c r="C121" s="173" t="s">
        <v>105</v>
      </c>
      <c r="D121" s="173" t="s">
        <v>312</v>
      </c>
      <c r="E121" s="149" t="s">
        <v>33</v>
      </c>
      <c r="F121" s="149"/>
      <c r="G121" s="149" t="s">
        <v>62</v>
      </c>
      <c r="H121" s="149" t="s">
        <v>395</v>
      </c>
      <c r="I121" s="146"/>
      <c r="K121" s="79"/>
      <c r="L121" s="78" t="str">
        <f>IF(K121="X",COUNTIF(K$11:K121,"X"),"")</f>
        <v/>
      </c>
      <c r="N121" s="52">
        <f>LOOKUP(A121,'REGISTRO MEDIOS'!A$16:A$260,IF('PLANILLA CONTROL PUBLICIDAD'!$D$6="NO",'REGISTRO MEDIOS'!N$16:N$260,'REGISTRO MEDIOS'!P$16:P$260))*$D$7</f>
        <v>0</v>
      </c>
      <c r="O121" s="175"/>
      <c r="Q121" s="37">
        <f t="shared" si="15"/>
        <v>0</v>
      </c>
      <c r="R121" s="175"/>
      <c r="T121" s="58">
        <f t="shared" si="9"/>
        <v>0</v>
      </c>
      <c r="U121" s="59">
        <f t="shared" si="10"/>
        <v>0</v>
      </c>
    </row>
    <row r="122" spans="1:21" ht="19.5" x14ac:dyDescent="0.3">
      <c r="A122" s="149">
        <v>112</v>
      </c>
      <c r="B122" s="172">
        <v>100282210012</v>
      </c>
      <c r="C122" s="173" t="s">
        <v>275</v>
      </c>
      <c r="D122" s="173" t="s">
        <v>276</v>
      </c>
      <c r="E122" s="149" t="s">
        <v>33</v>
      </c>
      <c r="F122" s="149"/>
      <c r="G122" s="149" t="s">
        <v>62</v>
      </c>
      <c r="H122" s="149" t="s">
        <v>394</v>
      </c>
      <c r="I122" s="146"/>
      <c r="K122" s="79"/>
      <c r="L122" s="78" t="str">
        <f>IF(K122="X",COUNTIF(K$11:K122,"X"),"")</f>
        <v/>
      </c>
      <c r="N122" s="52">
        <f>LOOKUP(A122,'REGISTRO MEDIOS'!A$16:A$260,IF('PLANILLA CONTROL PUBLICIDAD'!$D$6="NO",'REGISTRO MEDIOS'!N$16:N$260,'REGISTRO MEDIOS'!P$16:P$260))*$D$7</f>
        <v>0</v>
      </c>
      <c r="O122" s="175"/>
      <c r="Q122" s="37">
        <f t="shared" si="15"/>
        <v>0</v>
      </c>
      <c r="R122" s="175"/>
      <c r="T122" s="58">
        <f t="shared" si="9"/>
        <v>0</v>
      </c>
      <c r="U122" s="59">
        <f t="shared" si="10"/>
        <v>0</v>
      </c>
    </row>
    <row r="123" spans="1:21" ht="19.5" x14ac:dyDescent="0.3">
      <c r="A123" s="149">
        <v>113</v>
      </c>
      <c r="B123" s="172">
        <v>100366580015</v>
      </c>
      <c r="C123" s="173" t="s">
        <v>948</v>
      </c>
      <c r="D123" s="173" t="s">
        <v>949</v>
      </c>
      <c r="E123" s="149" t="s">
        <v>33</v>
      </c>
      <c r="F123" s="149"/>
      <c r="G123" s="149" t="s">
        <v>934</v>
      </c>
      <c r="H123" s="149" t="s">
        <v>394</v>
      </c>
      <c r="I123" s="146"/>
      <c r="K123" s="79"/>
      <c r="L123" s="78" t="str">
        <f>IF(K123="X",COUNTIF(K$11:K123,"X"),"")</f>
        <v/>
      </c>
      <c r="N123" s="52">
        <f>LOOKUP(A123,'REGISTRO MEDIOS'!A$16:A$260,IF('PLANILLA CONTROL PUBLICIDAD'!$D$6="NO",'REGISTRO MEDIOS'!N$16:N$260,'REGISTRO MEDIOS'!P$16:P$260))*$D$7</f>
        <v>0</v>
      </c>
      <c r="O123" s="175"/>
      <c r="Q123" s="37">
        <f t="shared" si="15"/>
        <v>0</v>
      </c>
      <c r="R123" s="175"/>
      <c r="T123" s="58">
        <f t="shared" si="9"/>
        <v>0</v>
      </c>
      <c r="U123" s="59">
        <f t="shared" si="10"/>
        <v>0</v>
      </c>
    </row>
    <row r="124" spans="1:21" ht="19.5" x14ac:dyDescent="0.3">
      <c r="A124" s="149">
        <v>114</v>
      </c>
      <c r="B124" s="172">
        <v>216907060012</v>
      </c>
      <c r="C124" s="173" t="s">
        <v>150</v>
      </c>
      <c r="D124" s="173" t="s">
        <v>379</v>
      </c>
      <c r="E124" s="149" t="s">
        <v>33</v>
      </c>
      <c r="F124" s="149"/>
      <c r="G124" s="149" t="s">
        <v>17</v>
      </c>
      <c r="H124" s="149"/>
      <c r="I124" s="146"/>
      <c r="K124" s="79"/>
      <c r="L124" s="78" t="str">
        <f>IF(K124="X",COUNTIF(K$11:K124,"X"),"")</f>
        <v/>
      </c>
      <c r="N124" s="52">
        <f>LOOKUP(A124,'REGISTRO MEDIOS'!A$16:A$260,IF('PLANILLA CONTROL PUBLICIDAD'!$D$6="NO",'REGISTRO MEDIOS'!N$16:N$260,'REGISTRO MEDIOS'!P$16:P$260))*$D$7</f>
        <v>0</v>
      </c>
      <c r="O124" s="175"/>
      <c r="Q124" s="37">
        <f t="shared" si="15"/>
        <v>0</v>
      </c>
      <c r="R124" s="175"/>
      <c r="T124" s="58">
        <f t="shared" si="9"/>
        <v>0</v>
      </c>
      <c r="U124" s="59">
        <f t="shared" si="10"/>
        <v>0</v>
      </c>
    </row>
    <row r="125" spans="1:21" ht="19.5" x14ac:dyDescent="0.3">
      <c r="A125" s="149">
        <v>115</v>
      </c>
      <c r="B125" s="172">
        <v>211134170014</v>
      </c>
      <c r="C125" s="173" t="s">
        <v>950</v>
      </c>
      <c r="D125" s="173" t="s">
        <v>951</v>
      </c>
      <c r="E125" s="149" t="s">
        <v>952</v>
      </c>
      <c r="F125" s="149"/>
      <c r="G125" s="149" t="s">
        <v>928</v>
      </c>
      <c r="H125" s="149"/>
      <c r="I125" s="146"/>
      <c r="K125" s="79"/>
      <c r="L125" s="78" t="str">
        <f>IF(K125="X",COUNTIF(K$11:K125,"X"),"")</f>
        <v/>
      </c>
      <c r="N125" s="52">
        <f>LOOKUP(A125,'REGISTRO MEDIOS'!A$16:A$260,IF('PLANILLA CONTROL PUBLICIDAD'!$D$6="NO",'REGISTRO MEDIOS'!N$16:N$260,'REGISTRO MEDIOS'!P$16:P$260))*$D$7</f>
        <v>0</v>
      </c>
      <c r="O125" s="175"/>
      <c r="Q125" s="37">
        <f t="shared" si="15"/>
        <v>0</v>
      </c>
      <c r="R125" s="175"/>
      <c r="T125" s="58">
        <f t="shared" si="9"/>
        <v>0</v>
      </c>
      <c r="U125" s="59">
        <f t="shared" si="10"/>
        <v>0</v>
      </c>
    </row>
    <row r="126" spans="1:21" ht="19.5" x14ac:dyDescent="0.3">
      <c r="A126" s="149">
        <v>116</v>
      </c>
      <c r="B126" s="172">
        <v>100211670010</v>
      </c>
      <c r="C126" s="173" t="s">
        <v>205</v>
      </c>
      <c r="D126" s="173" t="s">
        <v>356</v>
      </c>
      <c r="E126" s="149" t="s">
        <v>33</v>
      </c>
      <c r="F126" s="149"/>
      <c r="G126" s="149" t="s">
        <v>11</v>
      </c>
      <c r="H126" s="149"/>
      <c r="I126" s="146"/>
      <c r="K126" s="79"/>
      <c r="L126" s="78" t="str">
        <f>IF(K126="X",COUNTIF(K$11:K126,"X"),"")</f>
        <v/>
      </c>
      <c r="N126" s="52">
        <f>LOOKUP(A126,'REGISTRO MEDIOS'!A$16:A$260,IF('PLANILLA CONTROL PUBLICIDAD'!$D$6="NO",'REGISTRO MEDIOS'!N$16:N$260,'REGISTRO MEDIOS'!P$16:P$260))*$D$7</f>
        <v>0</v>
      </c>
      <c r="O126" s="175"/>
      <c r="Q126" s="37">
        <f t="shared" si="15"/>
        <v>0</v>
      </c>
      <c r="R126" s="175"/>
      <c r="T126" s="58">
        <f t="shared" si="9"/>
        <v>0</v>
      </c>
      <c r="U126" s="59">
        <f t="shared" si="10"/>
        <v>0</v>
      </c>
    </row>
    <row r="127" spans="1:21" ht="19.5" x14ac:dyDescent="0.3">
      <c r="A127" s="149">
        <v>117</v>
      </c>
      <c r="B127" s="172">
        <v>213836540012</v>
      </c>
      <c r="C127" s="173" t="s">
        <v>149</v>
      </c>
      <c r="D127" s="173" t="s">
        <v>365</v>
      </c>
      <c r="E127" s="149" t="s">
        <v>33</v>
      </c>
      <c r="F127" s="149"/>
      <c r="G127" s="149" t="s">
        <v>11</v>
      </c>
      <c r="H127" s="149"/>
      <c r="I127" s="146"/>
      <c r="K127" s="79"/>
      <c r="L127" s="78" t="str">
        <f>IF(K127="X",COUNTIF(K$11:K127,"X"),"")</f>
        <v/>
      </c>
      <c r="N127" s="52">
        <f>LOOKUP(A127,'REGISTRO MEDIOS'!A$16:A$260,IF('PLANILLA CONTROL PUBLICIDAD'!$D$6="NO",'REGISTRO MEDIOS'!N$16:N$260,'REGISTRO MEDIOS'!P$16:P$260))*$D$7</f>
        <v>0</v>
      </c>
      <c r="O127" s="175"/>
      <c r="Q127" s="37">
        <f t="shared" si="15"/>
        <v>0</v>
      </c>
      <c r="R127" s="175"/>
      <c r="T127" s="58">
        <f t="shared" si="9"/>
        <v>0</v>
      </c>
      <c r="U127" s="59">
        <f t="shared" si="10"/>
        <v>0</v>
      </c>
    </row>
    <row r="128" spans="1:21" ht="19.5" x14ac:dyDescent="0.3">
      <c r="A128" s="149">
        <v>118</v>
      </c>
      <c r="B128" s="172">
        <v>213733530014</v>
      </c>
      <c r="C128" s="173" t="s">
        <v>258</v>
      </c>
      <c r="D128" s="173" t="s">
        <v>374</v>
      </c>
      <c r="E128" s="149" t="s">
        <v>33</v>
      </c>
      <c r="F128" s="149"/>
      <c r="G128" s="149" t="s">
        <v>11</v>
      </c>
      <c r="H128" s="149"/>
      <c r="I128" s="146"/>
      <c r="K128" s="79"/>
      <c r="L128" s="78" t="str">
        <f>IF(K128="X",COUNTIF(K$11:K128,"X"),"")</f>
        <v/>
      </c>
      <c r="N128" s="52">
        <f>LOOKUP(A128,'REGISTRO MEDIOS'!A$16:A$260,IF('PLANILLA CONTROL PUBLICIDAD'!$D$6="NO",'REGISTRO MEDIOS'!N$16:N$260,'REGISTRO MEDIOS'!P$16:P$260))*$D$7</f>
        <v>0</v>
      </c>
      <c r="O128" s="175"/>
      <c r="Q128" s="37">
        <f t="shared" si="15"/>
        <v>0</v>
      </c>
      <c r="R128" s="175">
        <f>IF(SUM(U128:U135)+O128&gt;0,SUM(U128:U135)+O128,0)</f>
        <v>0</v>
      </c>
      <c r="T128" s="58">
        <f t="shared" si="9"/>
        <v>0</v>
      </c>
      <c r="U128" s="59">
        <f t="shared" si="10"/>
        <v>0</v>
      </c>
    </row>
    <row r="129" spans="1:21" ht="19.5" x14ac:dyDescent="0.3">
      <c r="A129" s="149">
        <v>119</v>
      </c>
      <c r="B129" s="172">
        <v>218846440011</v>
      </c>
      <c r="C129" s="173" t="s">
        <v>232</v>
      </c>
      <c r="D129" s="173" t="s">
        <v>233</v>
      </c>
      <c r="E129" s="149" t="s">
        <v>33</v>
      </c>
      <c r="F129" s="149"/>
      <c r="G129" s="149" t="s">
        <v>11</v>
      </c>
      <c r="H129" s="149"/>
      <c r="I129" s="146"/>
      <c r="K129" s="79"/>
      <c r="L129" s="78" t="str">
        <f>IF(K129="X",COUNTIF(K$11:K129,"X"),"")</f>
        <v/>
      </c>
      <c r="N129" s="52">
        <f>LOOKUP(A129,'REGISTRO MEDIOS'!A$16:A$260,IF('PLANILLA CONTROL PUBLICIDAD'!$D$6="NO",'REGISTRO MEDIOS'!N$16:N$260,'REGISTRO MEDIOS'!P$16:P$260))*$D$7</f>
        <v>0</v>
      </c>
      <c r="O129" s="175"/>
      <c r="Q129" s="37">
        <f t="shared" si="15"/>
        <v>0</v>
      </c>
      <c r="R129" s="175"/>
      <c r="T129" s="58">
        <f t="shared" si="9"/>
        <v>0</v>
      </c>
      <c r="U129" s="59">
        <f t="shared" si="10"/>
        <v>0</v>
      </c>
    </row>
    <row r="130" spans="1:21" ht="19.5" x14ac:dyDescent="0.3">
      <c r="A130" s="149">
        <v>120</v>
      </c>
      <c r="B130" s="172">
        <v>100218690017</v>
      </c>
      <c r="C130" s="173" t="s">
        <v>31</v>
      </c>
      <c r="D130" s="173" t="s">
        <v>32</v>
      </c>
      <c r="E130" s="149" t="s">
        <v>33</v>
      </c>
      <c r="F130" s="149"/>
      <c r="G130" s="149" t="s">
        <v>11</v>
      </c>
      <c r="H130" s="149"/>
      <c r="I130" s="146"/>
      <c r="K130" s="79"/>
      <c r="L130" s="78" t="str">
        <f>IF(K130="X",COUNTIF(K$11:K130,"X"),"")</f>
        <v/>
      </c>
      <c r="N130" s="52">
        <f>LOOKUP(A130,'REGISTRO MEDIOS'!A$16:A$260,IF('PLANILLA CONTROL PUBLICIDAD'!$D$6="NO",'REGISTRO MEDIOS'!N$16:N$260,'REGISTRO MEDIOS'!P$16:P$260))*$D$7</f>
        <v>0</v>
      </c>
      <c r="O130" s="175"/>
      <c r="Q130" s="37">
        <f t="shared" si="15"/>
        <v>0</v>
      </c>
      <c r="R130" s="175"/>
      <c r="T130" s="58">
        <f t="shared" si="9"/>
        <v>0</v>
      </c>
      <c r="U130" s="59">
        <f t="shared" si="10"/>
        <v>0</v>
      </c>
    </row>
    <row r="131" spans="1:21" ht="19.5" x14ac:dyDescent="0.3">
      <c r="A131" s="149">
        <v>121</v>
      </c>
      <c r="B131" s="172">
        <v>100843280014</v>
      </c>
      <c r="C131" s="173" t="s">
        <v>245</v>
      </c>
      <c r="D131" s="173" t="s">
        <v>369</v>
      </c>
      <c r="E131" s="149" t="s">
        <v>33</v>
      </c>
      <c r="F131" s="149"/>
      <c r="G131" s="149" t="s">
        <v>11</v>
      </c>
      <c r="H131" s="149"/>
      <c r="I131" s="146"/>
      <c r="K131" s="79"/>
      <c r="L131" s="78" t="str">
        <f>IF(K131="X",COUNTIF(K$11:K131,"X"),"")</f>
        <v/>
      </c>
      <c r="N131" s="52">
        <f>LOOKUP(A131,'REGISTRO MEDIOS'!A$16:A$260,IF('PLANILLA CONTROL PUBLICIDAD'!$D$6="NO",'REGISTRO MEDIOS'!N$16:N$260,'REGISTRO MEDIOS'!P$16:P$260))*$D$7</f>
        <v>0</v>
      </c>
      <c r="O131" s="175"/>
      <c r="Q131" s="37">
        <f t="shared" si="15"/>
        <v>0</v>
      </c>
      <c r="R131" s="175"/>
      <c r="T131" s="58">
        <f t="shared" si="9"/>
        <v>0</v>
      </c>
      <c r="U131" s="59">
        <f t="shared" si="10"/>
        <v>0</v>
      </c>
    </row>
    <row r="132" spans="1:21" ht="19.5" x14ac:dyDescent="0.3">
      <c r="A132" s="149">
        <v>122</v>
      </c>
      <c r="B132" s="172">
        <v>213977140010</v>
      </c>
      <c r="C132" s="173" t="s">
        <v>222</v>
      </c>
      <c r="D132" s="173" t="s">
        <v>358</v>
      </c>
      <c r="E132" s="149" t="s">
        <v>33</v>
      </c>
      <c r="F132" s="149"/>
      <c r="G132" s="149" t="s">
        <v>11</v>
      </c>
      <c r="H132" s="149"/>
      <c r="I132" s="146"/>
      <c r="K132" s="79"/>
      <c r="L132" s="78" t="str">
        <f>IF(K132="X",COUNTIF(K$11:K132,"X"),"")</f>
        <v/>
      </c>
      <c r="N132" s="52">
        <f>LOOKUP(A132,'REGISTRO MEDIOS'!A$16:A$260,IF('PLANILLA CONTROL PUBLICIDAD'!$D$6="NO",'REGISTRO MEDIOS'!N$16:N$260,'REGISTRO MEDIOS'!P$16:P$260))*$D$7</f>
        <v>0</v>
      </c>
      <c r="O132" s="175"/>
      <c r="Q132" s="37">
        <f t="shared" si="15"/>
        <v>0</v>
      </c>
      <c r="R132" s="175"/>
      <c r="T132" s="58">
        <f t="shared" si="9"/>
        <v>0</v>
      </c>
      <c r="U132" s="59">
        <f t="shared" si="10"/>
        <v>0</v>
      </c>
    </row>
    <row r="133" spans="1:21" ht="19.5" x14ac:dyDescent="0.3">
      <c r="A133" s="149">
        <v>123</v>
      </c>
      <c r="B133" s="172">
        <v>213836570019</v>
      </c>
      <c r="C133" s="173" t="s">
        <v>953</v>
      </c>
      <c r="D133" s="173" t="s">
        <v>954</v>
      </c>
      <c r="E133" s="149" t="s">
        <v>33</v>
      </c>
      <c r="F133" s="149"/>
      <c r="G133" s="149" t="s">
        <v>11</v>
      </c>
      <c r="H133" s="149"/>
      <c r="I133" s="146"/>
      <c r="K133" s="79"/>
      <c r="L133" s="78" t="str">
        <f>IF(K133="X",COUNTIF(K$11:K133,"X"),"")</f>
        <v/>
      </c>
      <c r="N133" s="52">
        <f>LOOKUP(A133,'REGISTRO MEDIOS'!A$16:A$260,IF('PLANILLA CONTROL PUBLICIDAD'!$D$6="NO",'REGISTRO MEDIOS'!N$16:N$260,'REGISTRO MEDIOS'!P$16:P$260))*$D$7</f>
        <v>0</v>
      </c>
      <c r="O133" s="175"/>
      <c r="Q133" s="37">
        <f t="shared" si="15"/>
        <v>0</v>
      </c>
      <c r="R133" s="175"/>
      <c r="T133" s="58">
        <f t="shared" si="9"/>
        <v>0</v>
      </c>
      <c r="U133" s="59">
        <f t="shared" si="10"/>
        <v>0</v>
      </c>
    </row>
    <row r="134" spans="1:21" ht="19.5" x14ac:dyDescent="0.3">
      <c r="A134" s="149">
        <v>124</v>
      </c>
      <c r="B134" s="172">
        <v>218917470015</v>
      </c>
      <c r="C134" s="173" t="s">
        <v>169</v>
      </c>
      <c r="D134" s="173" t="s">
        <v>342</v>
      </c>
      <c r="E134" s="149" t="s">
        <v>33</v>
      </c>
      <c r="F134" s="149"/>
      <c r="G134" s="149" t="s">
        <v>52</v>
      </c>
      <c r="H134" s="149"/>
      <c r="I134" s="146"/>
      <c r="K134" s="79"/>
      <c r="L134" s="78" t="str">
        <f>IF(K134="X",COUNTIF(K$11:K134,"X"),"")</f>
        <v/>
      </c>
      <c r="N134" s="52">
        <f>LOOKUP(A134,'REGISTRO MEDIOS'!A$16:A$260,IF('PLANILLA CONTROL PUBLICIDAD'!$D$6="NO",'REGISTRO MEDIOS'!N$16:N$260,'REGISTRO MEDIOS'!P$16:P$260))*$D$7</f>
        <v>0</v>
      </c>
      <c r="O134" s="175"/>
      <c r="Q134" s="37">
        <f t="shared" si="15"/>
        <v>0</v>
      </c>
      <c r="R134" s="175"/>
      <c r="T134" s="58">
        <f t="shared" si="9"/>
        <v>0</v>
      </c>
      <c r="U134" s="59">
        <f t="shared" si="10"/>
        <v>0</v>
      </c>
    </row>
    <row r="135" spans="1:21" ht="19.5" x14ac:dyDescent="0.3">
      <c r="A135" s="149">
        <v>125</v>
      </c>
      <c r="B135" s="172">
        <v>210551510013</v>
      </c>
      <c r="C135" s="173" t="s">
        <v>106</v>
      </c>
      <c r="D135" s="173" t="s">
        <v>107</v>
      </c>
      <c r="E135" s="149" t="s">
        <v>33</v>
      </c>
      <c r="F135" s="149"/>
      <c r="G135" s="149" t="s">
        <v>52</v>
      </c>
      <c r="H135" s="149"/>
      <c r="I135" s="146"/>
      <c r="K135" s="79"/>
      <c r="L135" s="78" t="str">
        <f>IF(K135="X",COUNTIF(K$11:K135,"X"),"")</f>
        <v/>
      </c>
      <c r="N135" s="52">
        <f>LOOKUP(A135,'REGISTRO MEDIOS'!A$16:A$260,IF('PLANILLA CONTROL PUBLICIDAD'!$D$6="NO",'REGISTRO MEDIOS'!N$16:N$260,'REGISTRO MEDIOS'!P$16:P$260))*$D$7</f>
        <v>0</v>
      </c>
      <c r="O135" s="175"/>
      <c r="Q135" s="37">
        <f t="shared" si="15"/>
        <v>0</v>
      </c>
      <c r="R135" s="175"/>
      <c r="T135" s="58">
        <f t="shared" si="9"/>
        <v>0</v>
      </c>
      <c r="U135" s="59">
        <f t="shared" si="10"/>
        <v>0</v>
      </c>
    </row>
    <row r="136" spans="1:21" ht="19.5" x14ac:dyDescent="0.3">
      <c r="A136" s="149">
        <v>126</v>
      </c>
      <c r="B136" s="172">
        <v>100194280019</v>
      </c>
      <c r="C136" s="173" t="s">
        <v>283</v>
      </c>
      <c r="D136" s="173" t="s">
        <v>207</v>
      </c>
      <c r="E136" s="149" t="s">
        <v>33</v>
      </c>
      <c r="F136" s="149"/>
      <c r="G136" s="149" t="s">
        <v>7</v>
      </c>
      <c r="H136" s="149"/>
      <c r="I136" s="146"/>
      <c r="K136" s="79"/>
      <c r="L136" s="78" t="str">
        <f>IF(K136="X",COUNTIF(K$11:K136,"X"),"")</f>
        <v/>
      </c>
      <c r="N136" s="52">
        <f>LOOKUP(A136,'REGISTRO MEDIOS'!A$16:A$260,IF('PLANILLA CONTROL PUBLICIDAD'!$D$6="NO",'REGISTRO MEDIOS'!N$16:N$260,'REGISTRO MEDIOS'!P$16:P$260))*$D$7</f>
        <v>0</v>
      </c>
      <c r="O136" s="175"/>
      <c r="Q136" s="37">
        <f t="shared" si="15"/>
        <v>0</v>
      </c>
      <c r="R136" s="175">
        <f>IF(SUM(U136:U146)+O136&gt;0,SUM(U136:U146)+O136,0)</f>
        <v>0</v>
      </c>
      <c r="T136" s="58">
        <f t="shared" si="9"/>
        <v>0</v>
      </c>
      <c r="U136" s="59">
        <f t="shared" si="10"/>
        <v>0</v>
      </c>
    </row>
    <row r="137" spans="1:21" ht="19.5" x14ac:dyDescent="0.3">
      <c r="A137" s="149">
        <v>127</v>
      </c>
      <c r="B137" s="172">
        <v>100202970015</v>
      </c>
      <c r="C137" s="173" t="s">
        <v>206</v>
      </c>
      <c r="D137" s="173" t="s">
        <v>207</v>
      </c>
      <c r="E137" s="149" t="s">
        <v>33</v>
      </c>
      <c r="F137" s="149"/>
      <c r="G137" s="149" t="s">
        <v>7</v>
      </c>
      <c r="H137" s="149"/>
      <c r="I137" s="146"/>
      <c r="K137" s="79"/>
      <c r="L137" s="78" t="str">
        <f>IF(K137="X",COUNTIF(K$11:K137,"X"),"")</f>
        <v/>
      </c>
      <c r="N137" s="52">
        <f>LOOKUP(A137,'REGISTRO MEDIOS'!A$16:A$260,IF('PLANILLA CONTROL PUBLICIDAD'!$D$6="NO",'REGISTRO MEDIOS'!N$16:N$260,'REGISTRO MEDIOS'!P$16:P$260))*$D$7</f>
        <v>0</v>
      </c>
      <c r="O137" s="176"/>
      <c r="Q137" s="37">
        <f t="shared" si="15"/>
        <v>0</v>
      </c>
      <c r="R137" s="176"/>
      <c r="T137" s="58">
        <f t="shared" si="9"/>
        <v>0</v>
      </c>
      <c r="U137" s="59">
        <f t="shared" si="10"/>
        <v>0</v>
      </c>
    </row>
    <row r="138" spans="1:21" ht="19.5" x14ac:dyDescent="0.3">
      <c r="A138" s="149">
        <v>128</v>
      </c>
      <c r="B138" s="172">
        <v>120023240017</v>
      </c>
      <c r="C138" s="173" t="s">
        <v>110</v>
      </c>
      <c r="D138" s="173" t="s">
        <v>391</v>
      </c>
      <c r="E138" s="149" t="s">
        <v>39</v>
      </c>
      <c r="F138" s="149"/>
      <c r="G138" s="149" t="s">
        <v>62</v>
      </c>
      <c r="H138" s="149" t="s">
        <v>395</v>
      </c>
      <c r="I138" s="146"/>
      <c r="K138" s="79"/>
      <c r="L138" s="78" t="str">
        <f>IF(K138="X",COUNTIF(K$11:K138,"X"),"")</f>
        <v/>
      </c>
      <c r="N138" s="52">
        <f>LOOKUP(A138,'REGISTRO MEDIOS'!A$16:A$260,IF('PLANILLA CONTROL PUBLICIDAD'!$D$6="NO",'REGISTRO MEDIOS'!N$16:N$260,'REGISTRO MEDIOS'!P$16:P$260))*$D$7</f>
        <v>0</v>
      </c>
      <c r="O138" s="174">
        <f>+IF($D$6="NO",$D$7*0.005,$D$7*0.0025)</f>
        <v>0</v>
      </c>
      <c r="Q138" s="37">
        <f t="shared" si="15"/>
        <v>0</v>
      </c>
      <c r="R138" s="174">
        <f>IF(SUM(U138:U145)+O11&gt;0,SUM(U138:U145)+O11,0)</f>
        <v>0</v>
      </c>
      <c r="T138" s="58">
        <f t="shared" ref="T138:T201" si="16">I138-N138</f>
        <v>0</v>
      </c>
      <c r="U138" s="59">
        <f t="shared" si="10"/>
        <v>0</v>
      </c>
    </row>
    <row r="139" spans="1:21" ht="19.5" x14ac:dyDescent="0.3">
      <c r="A139" s="149">
        <v>129</v>
      </c>
      <c r="B139" s="172">
        <v>120198970014</v>
      </c>
      <c r="C139" s="173" t="s">
        <v>136</v>
      </c>
      <c r="D139" s="173" t="s">
        <v>381</v>
      </c>
      <c r="E139" s="149" t="s">
        <v>39</v>
      </c>
      <c r="F139" s="149"/>
      <c r="G139" s="149" t="s">
        <v>62</v>
      </c>
      <c r="H139" s="149" t="s">
        <v>394</v>
      </c>
      <c r="I139" s="146"/>
      <c r="K139" s="79"/>
      <c r="L139" s="78" t="str">
        <f>IF(K139="X",COUNTIF(K$11:K139,"X"),"")</f>
        <v/>
      </c>
      <c r="N139" s="52">
        <f>LOOKUP(A139,'REGISTRO MEDIOS'!A$16:A$260,IF('PLANILLA CONTROL PUBLICIDAD'!$D$6="NO",'REGISTRO MEDIOS'!N$16:N$260,'REGISTRO MEDIOS'!P$16:P$260))*$D$7</f>
        <v>0</v>
      </c>
      <c r="O139" s="175"/>
      <c r="Q139" s="37">
        <f t="shared" si="15"/>
        <v>0</v>
      </c>
      <c r="R139" s="175"/>
      <c r="T139" s="58">
        <f t="shared" si="16"/>
        <v>0</v>
      </c>
      <c r="U139" s="59">
        <f t="shared" ref="U139:U202" si="17">IF(T139&lt;0,0,-T139)</f>
        <v>0</v>
      </c>
    </row>
    <row r="140" spans="1:21" ht="19.5" x14ac:dyDescent="0.3">
      <c r="A140" s="149">
        <v>130</v>
      </c>
      <c r="B140" s="172">
        <v>214203690012</v>
      </c>
      <c r="C140" s="173" t="s">
        <v>46</v>
      </c>
      <c r="D140" s="173" t="s">
        <v>47</v>
      </c>
      <c r="E140" s="149" t="s">
        <v>39</v>
      </c>
      <c r="F140" s="149"/>
      <c r="G140" s="149" t="s">
        <v>17</v>
      </c>
      <c r="H140" s="149"/>
      <c r="I140" s="146"/>
      <c r="K140" s="79"/>
      <c r="L140" s="78" t="str">
        <f>IF(K140="X",COUNTIF(K$11:K140,"X"),"")</f>
        <v/>
      </c>
      <c r="N140" s="52">
        <f>LOOKUP(A140,'REGISTRO MEDIOS'!A$16:A$260,IF('PLANILLA CONTROL PUBLICIDAD'!$D$6="NO",'REGISTRO MEDIOS'!N$16:N$260,'REGISTRO MEDIOS'!P$16:P$260))*$D$7</f>
        <v>0</v>
      </c>
      <c r="O140" s="175"/>
      <c r="Q140" s="37">
        <f t="shared" si="15"/>
        <v>0</v>
      </c>
      <c r="R140" s="175"/>
      <c r="T140" s="58">
        <f t="shared" si="16"/>
        <v>0</v>
      </c>
      <c r="U140" s="59">
        <f t="shared" si="17"/>
        <v>0</v>
      </c>
    </row>
    <row r="141" spans="1:21" ht="19.5" x14ac:dyDescent="0.3">
      <c r="A141" s="149">
        <v>131</v>
      </c>
      <c r="B141" s="172">
        <v>120192300017</v>
      </c>
      <c r="C141" s="173" t="s">
        <v>38</v>
      </c>
      <c r="D141" s="173" t="s">
        <v>406</v>
      </c>
      <c r="E141" s="149" t="s">
        <v>39</v>
      </c>
      <c r="F141" s="149"/>
      <c r="G141" s="149" t="s">
        <v>17</v>
      </c>
      <c r="H141" s="149"/>
      <c r="I141" s="146"/>
      <c r="K141" s="79"/>
      <c r="L141" s="78" t="str">
        <f>IF(K141="X",COUNTIF(K$11:K141,"X"),"")</f>
        <v/>
      </c>
      <c r="N141" s="52">
        <f>LOOKUP(A141,'REGISTRO MEDIOS'!A$16:A$260,IF('PLANILLA CONTROL PUBLICIDAD'!$D$6="NO",'REGISTRO MEDIOS'!N$16:N$260,'REGISTRO MEDIOS'!P$16:P$260))*$D$7</f>
        <v>0</v>
      </c>
      <c r="O141" s="175"/>
      <c r="Q141" s="37">
        <f t="shared" si="15"/>
        <v>0</v>
      </c>
      <c r="R141" s="175"/>
      <c r="T141" s="58">
        <f t="shared" si="16"/>
        <v>0</v>
      </c>
      <c r="U141" s="59">
        <f t="shared" si="17"/>
        <v>0</v>
      </c>
    </row>
    <row r="142" spans="1:21" ht="19.5" x14ac:dyDescent="0.3">
      <c r="A142" s="149">
        <v>132</v>
      </c>
      <c r="B142" s="172">
        <v>120154700011</v>
      </c>
      <c r="C142" s="173" t="s">
        <v>57</v>
      </c>
      <c r="D142" s="173" t="s">
        <v>58</v>
      </c>
      <c r="E142" s="149" t="s">
        <v>39</v>
      </c>
      <c r="F142" s="149"/>
      <c r="G142" s="149" t="s">
        <v>11</v>
      </c>
      <c r="H142" s="149"/>
      <c r="I142" s="146"/>
      <c r="K142" s="79"/>
      <c r="L142" s="78" t="str">
        <f>IF(K142="X",COUNTIF(K$11:K142,"X"),"")</f>
        <v/>
      </c>
      <c r="N142" s="52">
        <f>LOOKUP(A142,'REGISTRO MEDIOS'!A$16:A$260,IF('PLANILLA CONTROL PUBLICIDAD'!$D$6="NO",'REGISTRO MEDIOS'!N$16:N$260,'REGISTRO MEDIOS'!P$16:P$260))*$D$7</f>
        <v>0</v>
      </c>
      <c r="O142" s="175"/>
      <c r="Q142" s="37">
        <f t="shared" si="15"/>
        <v>0</v>
      </c>
      <c r="R142" s="175"/>
      <c r="T142" s="58">
        <f t="shared" si="16"/>
        <v>0</v>
      </c>
      <c r="U142" s="59">
        <f t="shared" si="17"/>
        <v>0</v>
      </c>
    </row>
    <row r="143" spans="1:21" ht="19.5" x14ac:dyDescent="0.3">
      <c r="A143" s="149">
        <v>133</v>
      </c>
      <c r="B143" s="172">
        <v>214455020011</v>
      </c>
      <c r="C143" s="173" t="s">
        <v>244</v>
      </c>
      <c r="D143" s="173" t="s">
        <v>328</v>
      </c>
      <c r="E143" s="149" t="s">
        <v>39</v>
      </c>
      <c r="F143" s="149"/>
      <c r="G143" s="149" t="s">
        <v>11</v>
      </c>
      <c r="H143" s="149"/>
      <c r="I143" s="146"/>
      <c r="K143" s="79"/>
      <c r="L143" s="78" t="str">
        <f>IF(K143="X",COUNTIF(K$11:K143,"X"),"")</f>
        <v/>
      </c>
      <c r="N143" s="52">
        <f>LOOKUP(A143,'REGISTRO MEDIOS'!A$16:A$260,IF('PLANILLA CONTROL PUBLICIDAD'!$D$6="NO",'REGISTRO MEDIOS'!N$16:N$260,'REGISTRO MEDIOS'!P$16:P$260))*$D$7</f>
        <v>0</v>
      </c>
      <c r="O143" s="175"/>
      <c r="Q143" s="37">
        <f t="shared" si="15"/>
        <v>0</v>
      </c>
      <c r="R143" s="175"/>
      <c r="T143" s="58">
        <f t="shared" si="16"/>
        <v>0</v>
      </c>
      <c r="U143" s="59">
        <f t="shared" si="17"/>
        <v>0</v>
      </c>
    </row>
    <row r="144" spans="1:21" ht="19.5" x14ac:dyDescent="0.3">
      <c r="A144" s="149">
        <v>134</v>
      </c>
      <c r="B144" s="172">
        <v>120131630017</v>
      </c>
      <c r="C144" s="173" t="s">
        <v>445</v>
      </c>
      <c r="D144" s="173" t="s">
        <v>446</v>
      </c>
      <c r="E144" s="149" t="s">
        <v>39</v>
      </c>
      <c r="F144" s="149"/>
      <c r="G144" s="149" t="s">
        <v>11</v>
      </c>
      <c r="H144" s="149"/>
      <c r="I144" s="146"/>
      <c r="K144" s="79"/>
      <c r="L144" s="78" t="str">
        <f>IF(K144="X",COUNTIF(K$11:K144,"X"),"")</f>
        <v/>
      </c>
      <c r="N144" s="52">
        <f>LOOKUP(A144,'REGISTRO MEDIOS'!A$16:A$260,IF('PLANILLA CONTROL PUBLICIDAD'!$D$6="NO",'REGISTRO MEDIOS'!N$16:N$260,'REGISTRO MEDIOS'!P$16:P$260))*$D$7</f>
        <v>0</v>
      </c>
      <c r="O144" s="175"/>
      <c r="Q144" s="37">
        <f t="shared" si="15"/>
        <v>0</v>
      </c>
      <c r="R144" s="175"/>
      <c r="T144" s="58">
        <f t="shared" si="16"/>
        <v>0</v>
      </c>
      <c r="U144" s="59">
        <f t="shared" si="17"/>
        <v>0</v>
      </c>
    </row>
    <row r="145" spans="1:21" ht="19.5" x14ac:dyDescent="0.3">
      <c r="A145" s="149">
        <v>135</v>
      </c>
      <c r="B145" s="172">
        <v>213884090013</v>
      </c>
      <c r="C145" s="173" t="s">
        <v>50</v>
      </c>
      <c r="D145" s="173" t="s">
        <v>51</v>
      </c>
      <c r="E145" s="149" t="s">
        <v>39</v>
      </c>
      <c r="F145" s="149"/>
      <c r="G145" s="149" t="s">
        <v>52</v>
      </c>
      <c r="H145" s="149"/>
      <c r="I145" s="146"/>
      <c r="K145" s="79"/>
      <c r="L145" s="78" t="str">
        <f>IF(K145="X",COUNTIF(K$11:K145,"X"),"")</f>
        <v/>
      </c>
      <c r="N145" s="52">
        <f>LOOKUP(A145,'REGISTRO MEDIOS'!A$16:A$260,IF('PLANILLA CONTROL PUBLICIDAD'!$D$6="NO",'REGISTRO MEDIOS'!N$16:N$260,'REGISTRO MEDIOS'!P$16:P$260))*$D$7</f>
        <v>0</v>
      </c>
      <c r="O145" s="176"/>
      <c r="Q145" s="37">
        <f t="shared" si="15"/>
        <v>0</v>
      </c>
      <c r="R145" s="176"/>
      <c r="T145" s="58">
        <f t="shared" si="16"/>
        <v>0</v>
      </c>
      <c r="U145" s="59">
        <f t="shared" si="17"/>
        <v>0</v>
      </c>
    </row>
    <row r="146" spans="1:21" ht="19.5" x14ac:dyDescent="0.3">
      <c r="A146" s="149">
        <v>136</v>
      </c>
      <c r="B146" s="172">
        <v>130195750010</v>
      </c>
      <c r="C146" s="173" t="s">
        <v>118</v>
      </c>
      <c r="D146" s="173" t="s">
        <v>119</v>
      </c>
      <c r="E146" s="149" t="s">
        <v>13</v>
      </c>
      <c r="F146" s="149"/>
      <c r="G146" s="149" t="s">
        <v>62</v>
      </c>
      <c r="H146" s="149" t="s">
        <v>395</v>
      </c>
      <c r="I146" s="146"/>
      <c r="K146" s="79"/>
      <c r="L146" s="78" t="str">
        <f>IF(K146="X",COUNTIF(K$11:K146,"X"),"")</f>
        <v/>
      </c>
      <c r="N146" s="52">
        <f>LOOKUP(A146,'REGISTRO MEDIOS'!A$16:A$260,IF('PLANILLA CONTROL PUBLICIDAD'!$D$6="NO",'REGISTRO MEDIOS'!N$16:N$260,'REGISTRO MEDIOS'!P$16:P$260))*$D$7</f>
        <v>0</v>
      </c>
      <c r="O146" s="174">
        <f>+IF($D$6="NO",$D$7*0.005,$D$7*0.0025)</f>
        <v>0</v>
      </c>
      <c r="Q146" s="37">
        <f t="shared" si="15"/>
        <v>0</v>
      </c>
      <c r="R146" s="174">
        <f>IF(SUM(U146:U157)+O11&gt;0,SUM(U146:U157)+O11,0)</f>
        <v>0</v>
      </c>
      <c r="T146" s="58">
        <f t="shared" si="16"/>
        <v>0</v>
      </c>
      <c r="U146" s="59">
        <f t="shared" si="17"/>
        <v>0</v>
      </c>
    </row>
    <row r="147" spans="1:21" ht="19.5" x14ac:dyDescent="0.3">
      <c r="A147" s="149">
        <v>137</v>
      </c>
      <c r="B147" s="172">
        <v>130061710014</v>
      </c>
      <c r="C147" s="173" t="s">
        <v>226</v>
      </c>
      <c r="D147" s="173" t="s">
        <v>330</v>
      </c>
      <c r="E147" s="149" t="s">
        <v>13</v>
      </c>
      <c r="F147" s="149"/>
      <c r="G147" s="149" t="s">
        <v>17</v>
      </c>
      <c r="H147" s="149"/>
      <c r="I147" s="146"/>
      <c r="K147" s="79"/>
      <c r="L147" s="78" t="str">
        <f>IF(K147="X",COUNTIF(K$11:K147,"X"),"")</f>
        <v/>
      </c>
      <c r="N147" s="52">
        <f>LOOKUP(A147,'REGISTRO MEDIOS'!A$16:A$260,IF('PLANILLA CONTROL PUBLICIDAD'!$D$6="NO",'REGISTRO MEDIOS'!N$16:N$260,'REGISTRO MEDIOS'!P$16:P$260))*$D$7</f>
        <v>0</v>
      </c>
      <c r="O147" s="175"/>
      <c r="Q147" s="37">
        <f t="shared" si="15"/>
        <v>0</v>
      </c>
      <c r="R147" s="175"/>
      <c r="T147" s="58">
        <f t="shared" si="16"/>
        <v>0</v>
      </c>
      <c r="U147" s="59">
        <f t="shared" si="17"/>
        <v>0</v>
      </c>
    </row>
    <row r="148" spans="1:21" ht="19.5" x14ac:dyDescent="0.3">
      <c r="A148" s="149">
        <v>138</v>
      </c>
      <c r="B148" s="172">
        <v>213128790010</v>
      </c>
      <c r="C148" s="173" t="s">
        <v>48</v>
      </c>
      <c r="D148" s="173" t="s">
        <v>296</v>
      </c>
      <c r="E148" s="149" t="s">
        <v>13</v>
      </c>
      <c r="F148" s="149"/>
      <c r="G148" s="149" t="s">
        <v>17</v>
      </c>
      <c r="H148" s="149"/>
      <c r="I148" s="146"/>
      <c r="K148" s="79"/>
      <c r="L148" s="78" t="str">
        <f>IF(K148="X",COUNTIF(K$11:K148,"X"),"")</f>
        <v/>
      </c>
      <c r="N148" s="52">
        <f>LOOKUP(A148,'REGISTRO MEDIOS'!A$16:A$260,IF('PLANILLA CONTROL PUBLICIDAD'!$D$6="NO",'REGISTRO MEDIOS'!N$16:N$260,'REGISTRO MEDIOS'!P$16:P$260))*$D$7</f>
        <v>0</v>
      </c>
      <c r="O148" s="175"/>
      <c r="Q148" s="37">
        <f t="shared" si="15"/>
        <v>0</v>
      </c>
      <c r="R148" s="175"/>
      <c r="T148" s="58">
        <f t="shared" si="16"/>
        <v>0</v>
      </c>
      <c r="U148" s="59">
        <f t="shared" si="17"/>
        <v>0</v>
      </c>
    </row>
    <row r="149" spans="1:21" ht="19.5" x14ac:dyDescent="0.3">
      <c r="A149" s="149">
        <v>139</v>
      </c>
      <c r="B149" s="172">
        <v>130158490019</v>
      </c>
      <c r="C149" s="173" t="s">
        <v>12</v>
      </c>
      <c r="D149" s="173" t="s">
        <v>288</v>
      </c>
      <c r="E149" s="149" t="s">
        <v>13</v>
      </c>
      <c r="F149" s="149"/>
      <c r="G149" s="149" t="s">
        <v>11</v>
      </c>
      <c r="H149" s="149"/>
      <c r="I149" s="146"/>
      <c r="K149" s="79"/>
      <c r="L149" s="78" t="str">
        <f>IF(K149="X",COUNTIF(K$11:K149,"X"),"")</f>
        <v/>
      </c>
      <c r="N149" s="52">
        <f>LOOKUP(A149,'REGISTRO MEDIOS'!A$16:A$260,IF('PLANILLA CONTROL PUBLICIDAD'!$D$6="NO",'REGISTRO MEDIOS'!N$16:N$260,'REGISTRO MEDIOS'!P$16:P$260))*$D$7</f>
        <v>0</v>
      </c>
      <c r="O149" s="175"/>
      <c r="Q149" s="37">
        <f t="shared" ref="Q149:Q180" si="18">IF(+I149-N149&gt;0,"0",N149-I149)</f>
        <v>0</v>
      </c>
      <c r="R149" s="175"/>
      <c r="T149" s="58">
        <f t="shared" si="16"/>
        <v>0</v>
      </c>
      <c r="U149" s="59">
        <f t="shared" si="17"/>
        <v>0</v>
      </c>
    </row>
    <row r="150" spans="1:21" ht="19.5" x14ac:dyDescent="0.3">
      <c r="A150" s="149">
        <v>140</v>
      </c>
      <c r="B150" s="172">
        <v>130061710014</v>
      </c>
      <c r="C150" s="173" t="s">
        <v>226</v>
      </c>
      <c r="D150" s="173" t="s">
        <v>331</v>
      </c>
      <c r="E150" s="149" t="s">
        <v>13</v>
      </c>
      <c r="F150" s="149"/>
      <c r="G150" s="149" t="s">
        <v>11</v>
      </c>
      <c r="H150" s="149"/>
      <c r="I150" s="146"/>
      <c r="K150" s="79"/>
      <c r="L150" s="78" t="str">
        <f>IF(K150="X",COUNTIF(K$11:K150,"X"),"")</f>
        <v/>
      </c>
      <c r="N150" s="52">
        <f>LOOKUP(A150,'REGISTRO MEDIOS'!A$16:A$260,IF('PLANILLA CONTROL PUBLICIDAD'!$D$6="NO",'REGISTRO MEDIOS'!N$16:N$260,'REGISTRO MEDIOS'!P$16:P$260))*$D$7</f>
        <v>0</v>
      </c>
      <c r="O150" s="175"/>
      <c r="Q150" s="37">
        <f t="shared" si="18"/>
        <v>0</v>
      </c>
      <c r="R150" s="175"/>
      <c r="T150" s="58">
        <f t="shared" si="16"/>
        <v>0</v>
      </c>
      <c r="U150" s="59">
        <f t="shared" si="17"/>
        <v>0</v>
      </c>
    </row>
    <row r="151" spans="1:21" ht="19.5" x14ac:dyDescent="0.3">
      <c r="A151" s="149">
        <v>141</v>
      </c>
      <c r="B151" s="172">
        <v>213128790010</v>
      </c>
      <c r="C151" s="173" t="s">
        <v>48</v>
      </c>
      <c r="D151" s="173" t="s">
        <v>73</v>
      </c>
      <c r="E151" s="149" t="s">
        <v>13</v>
      </c>
      <c r="F151" s="149"/>
      <c r="G151" s="149" t="s">
        <v>11</v>
      </c>
      <c r="H151" s="149"/>
      <c r="I151" s="146"/>
      <c r="K151" s="79"/>
      <c r="L151" s="78" t="str">
        <f>IF(K151="X",COUNTIF(K$11:K151,"X"),"")</f>
        <v/>
      </c>
      <c r="N151" s="52">
        <f>LOOKUP(A151,'REGISTRO MEDIOS'!A$16:A$260,IF('PLANILLA CONTROL PUBLICIDAD'!$D$6="NO",'REGISTRO MEDIOS'!N$16:N$260,'REGISTRO MEDIOS'!P$16:P$260))*$D$7</f>
        <v>0</v>
      </c>
      <c r="O151" s="175"/>
      <c r="Q151" s="37">
        <f t="shared" si="18"/>
        <v>0</v>
      </c>
      <c r="R151" s="175"/>
      <c r="T151" s="58">
        <f t="shared" si="16"/>
        <v>0</v>
      </c>
      <c r="U151" s="59">
        <f t="shared" si="17"/>
        <v>0</v>
      </c>
    </row>
    <row r="152" spans="1:21" ht="19.5" x14ac:dyDescent="0.3">
      <c r="A152" s="149">
        <v>142</v>
      </c>
      <c r="B152" s="172">
        <v>130058250016</v>
      </c>
      <c r="C152" s="173" t="s">
        <v>955</v>
      </c>
      <c r="D152" s="173" t="s">
        <v>956</v>
      </c>
      <c r="E152" s="149" t="s">
        <v>13</v>
      </c>
      <c r="F152" s="149"/>
      <c r="G152" s="149" t="s">
        <v>11</v>
      </c>
      <c r="H152" s="149"/>
      <c r="I152" s="146"/>
      <c r="K152" s="79"/>
      <c r="L152" s="78" t="str">
        <f>IF(K152="X",COUNTIF(K$11:K152,"X"),"")</f>
        <v/>
      </c>
      <c r="N152" s="52">
        <f>LOOKUP(A152,'REGISTRO MEDIOS'!A$16:A$260,IF('PLANILLA CONTROL PUBLICIDAD'!$D$6="NO",'REGISTRO MEDIOS'!N$16:N$260,'REGISTRO MEDIOS'!P$16:P$260))*$D$7</f>
        <v>0</v>
      </c>
      <c r="O152" s="175"/>
      <c r="Q152" s="37">
        <f t="shared" si="18"/>
        <v>0</v>
      </c>
      <c r="R152" s="175"/>
      <c r="T152" s="58">
        <f t="shared" si="16"/>
        <v>0</v>
      </c>
      <c r="U152" s="59">
        <f t="shared" si="17"/>
        <v>0</v>
      </c>
    </row>
    <row r="153" spans="1:21" ht="19.5" x14ac:dyDescent="0.3">
      <c r="A153" s="149">
        <v>143</v>
      </c>
      <c r="B153" s="172">
        <v>130125900013</v>
      </c>
      <c r="C153" s="173" t="s">
        <v>443</v>
      </c>
      <c r="D153" s="173" t="s">
        <v>444</v>
      </c>
      <c r="E153" s="149" t="s">
        <v>13</v>
      </c>
      <c r="F153" s="149"/>
      <c r="G153" s="149" t="s">
        <v>8</v>
      </c>
      <c r="H153" s="149"/>
      <c r="I153" s="146"/>
      <c r="K153" s="79"/>
      <c r="L153" s="78" t="str">
        <f>IF(K153="X",COUNTIF(K$11:K153,"X"),"")</f>
        <v/>
      </c>
      <c r="N153" s="52">
        <f>LOOKUP(A153,'REGISTRO MEDIOS'!A$16:A$260,IF('PLANILLA CONTROL PUBLICIDAD'!$D$6="NO",'REGISTRO MEDIOS'!N$16:N$260,'REGISTRO MEDIOS'!P$16:P$260))*$D$7</f>
        <v>0</v>
      </c>
      <c r="O153" s="175"/>
      <c r="Q153" s="37">
        <f t="shared" si="18"/>
        <v>0</v>
      </c>
      <c r="R153" s="175"/>
      <c r="T153" s="58">
        <f t="shared" si="16"/>
        <v>0</v>
      </c>
      <c r="U153" s="59">
        <f t="shared" si="17"/>
        <v>0</v>
      </c>
    </row>
    <row r="154" spans="1:21" ht="19.5" x14ac:dyDescent="0.3">
      <c r="A154" s="149">
        <v>144</v>
      </c>
      <c r="B154" s="172">
        <v>213458830016</v>
      </c>
      <c r="C154" s="173" t="s">
        <v>194</v>
      </c>
      <c r="D154" s="173" t="s">
        <v>195</v>
      </c>
      <c r="E154" s="149" t="s">
        <v>13</v>
      </c>
      <c r="F154" s="149"/>
      <c r="G154" s="149" t="s">
        <v>52</v>
      </c>
      <c r="H154" s="149"/>
      <c r="I154" s="146"/>
      <c r="K154" s="79"/>
      <c r="L154" s="78" t="str">
        <f>IF(K154="X",COUNTIF(K$11:K154,"X"),"")</f>
        <v/>
      </c>
      <c r="N154" s="52">
        <f>LOOKUP(A154,'REGISTRO MEDIOS'!A$16:A$260,IF('PLANILLA CONTROL PUBLICIDAD'!$D$6="NO",'REGISTRO MEDIOS'!N$16:N$260,'REGISTRO MEDIOS'!P$16:P$260))*$D$7</f>
        <v>0</v>
      </c>
      <c r="O154" s="175"/>
      <c r="Q154" s="37">
        <f t="shared" si="18"/>
        <v>0</v>
      </c>
      <c r="R154" s="175"/>
      <c r="T154" s="58">
        <f t="shared" si="16"/>
        <v>0</v>
      </c>
      <c r="U154" s="59">
        <f t="shared" si="17"/>
        <v>0</v>
      </c>
    </row>
    <row r="155" spans="1:21" ht="19.5" x14ac:dyDescent="0.3">
      <c r="A155" s="149">
        <v>145</v>
      </c>
      <c r="B155" s="172">
        <v>120068560010</v>
      </c>
      <c r="C155" s="173" t="s">
        <v>26</v>
      </c>
      <c r="D155" s="173" t="s">
        <v>293</v>
      </c>
      <c r="E155" s="149" t="s">
        <v>13</v>
      </c>
      <c r="F155" s="149"/>
      <c r="G155" s="149" t="s">
        <v>7</v>
      </c>
      <c r="H155" s="149"/>
      <c r="I155" s="146"/>
      <c r="K155" s="79"/>
      <c r="L155" s="78" t="str">
        <f>IF(K155="X",COUNTIF(K$11:K155,"X"),"")</f>
        <v/>
      </c>
      <c r="N155" s="52">
        <f>LOOKUP(A155,'REGISTRO MEDIOS'!A$16:A$260,IF('PLANILLA CONTROL PUBLICIDAD'!$D$6="NO",'REGISTRO MEDIOS'!N$16:N$260,'REGISTRO MEDIOS'!P$16:P$260))*$D$7</f>
        <v>0</v>
      </c>
      <c r="O155" s="175"/>
      <c r="Q155" s="37">
        <f t="shared" si="18"/>
        <v>0</v>
      </c>
      <c r="R155" s="175"/>
      <c r="T155" s="58">
        <f t="shared" si="16"/>
        <v>0</v>
      </c>
      <c r="U155" s="59">
        <f t="shared" si="17"/>
        <v>0</v>
      </c>
    </row>
    <row r="156" spans="1:21" ht="19.5" x14ac:dyDescent="0.3">
      <c r="A156" s="149">
        <v>146</v>
      </c>
      <c r="B156" s="172">
        <v>213354330017</v>
      </c>
      <c r="C156" s="173" t="s">
        <v>197</v>
      </c>
      <c r="D156" s="173" t="s">
        <v>198</v>
      </c>
      <c r="E156" s="149" t="s">
        <v>13</v>
      </c>
      <c r="F156" s="149"/>
      <c r="G156" s="149" t="s">
        <v>7</v>
      </c>
      <c r="H156" s="149"/>
      <c r="I156" s="146"/>
      <c r="K156" s="79"/>
      <c r="L156" s="78" t="str">
        <f>IF(K156="X",COUNTIF(K$11:K156,"X"),"")</f>
        <v/>
      </c>
      <c r="N156" s="52">
        <f>LOOKUP(A156,'REGISTRO MEDIOS'!A$16:A$260,IF('PLANILLA CONTROL PUBLICIDAD'!$D$6="NO",'REGISTRO MEDIOS'!N$16:N$260,'REGISTRO MEDIOS'!P$16:P$260))*$D$7</f>
        <v>0</v>
      </c>
      <c r="O156" s="175"/>
      <c r="Q156" s="37">
        <f t="shared" si="18"/>
        <v>0</v>
      </c>
      <c r="R156" s="175">
        <f>IF(SUM(U156:U174)+O156&gt;0,SUM(U156:U174)+O156,0)</f>
        <v>0</v>
      </c>
      <c r="T156" s="58">
        <f t="shared" si="16"/>
        <v>0</v>
      </c>
      <c r="U156" s="59">
        <f t="shared" si="17"/>
        <v>0</v>
      </c>
    </row>
    <row r="157" spans="1:21" ht="19.5" x14ac:dyDescent="0.3">
      <c r="A157" s="149">
        <v>147</v>
      </c>
      <c r="B157" s="172">
        <v>130059490010</v>
      </c>
      <c r="C157" s="173" t="s">
        <v>423</v>
      </c>
      <c r="D157" s="173" t="s">
        <v>424</v>
      </c>
      <c r="E157" s="149" t="s">
        <v>13</v>
      </c>
      <c r="F157" s="149"/>
      <c r="G157" s="149" t="s">
        <v>7</v>
      </c>
      <c r="H157" s="149"/>
      <c r="I157" s="146"/>
      <c r="K157" s="79"/>
      <c r="L157" s="78" t="str">
        <f>IF(K157="X",COUNTIF(K$11:K157,"X"),"")</f>
        <v/>
      </c>
      <c r="N157" s="52">
        <f>LOOKUP(A157,'REGISTRO MEDIOS'!A$16:A$260,IF('PLANILLA CONTROL PUBLICIDAD'!$D$6="NO",'REGISTRO MEDIOS'!N$16:N$260,'REGISTRO MEDIOS'!P$16:P$260))*$D$7</f>
        <v>0</v>
      </c>
      <c r="O157" s="176"/>
      <c r="Q157" s="37">
        <f t="shared" si="18"/>
        <v>0</v>
      </c>
      <c r="R157" s="176"/>
      <c r="T157" s="58">
        <f t="shared" si="16"/>
        <v>0</v>
      </c>
      <c r="U157" s="59">
        <f t="shared" si="17"/>
        <v>0</v>
      </c>
    </row>
    <row r="158" spans="1:21" ht="19.5" x14ac:dyDescent="0.3">
      <c r="A158" s="149">
        <v>148</v>
      </c>
      <c r="B158" s="172">
        <v>140113430014</v>
      </c>
      <c r="C158" s="173" t="s">
        <v>79</v>
      </c>
      <c r="D158" s="173" t="s">
        <v>305</v>
      </c>
      <c r="E158" s="149" t="s">
        <v>16</v>
      </c>
      <c r="F158" s="149"/>
      <c r="G158" s="149" t="s">
        <v>62</v>
      </c>
      <c r="H158" s="149" t="s">
        <v>395</v>
      </c>
      <c r="I158" s="146"/>
      <c r="K158" s="79"/>
      <c r="L158" s="78" t="str">
        <f>IF(K158="X",COUNTIF(K$11:K158,"X"),"")</f>
        <v/>
      </c>
      <c r="N158" s="52">
        <f>LOOKUP(A158,'REGISTRO MEDIOS'!A$16:A$260,IF('PLANILLA CONTROL PUBLICIDAD'!$D$6="NO",'REGISTRO MEDIOS'!N$16:N$260,'REGISTRO MEDIOS'!P$16:P$260))*$D$7</f>
        <v>0</v>
      </c>
      <c r="O158" s="174">
        <f t="shared" ref="O158" si="19">+IF($D$6="NO",$D$7*0.005,$D$7*0.0025)</f>
        <v>0</v>
      </c>
      <c r="Q158" s="37">
        <f t="shared" si="18"/>
        <v>0</v>
      </c>
      <c r="R158" s="174">
        <f>IF(SUM(U158:U170)+O11&gt;0,SUM(U158:U170)+O11,0)</f>
        <v>0</v>
      </c>
      <c r="T158" s="58">
        <f t="shared" si="16"/>
        <v>0</v>
      </c>
      <c r="U158" s="59">
        <f t="shared" si="17"/>
        <v>0</v>
      </c>
    </row>
    <row r="159" spans="1:21" ht="19.5" x14ac:dyDescent="0.3">
      <c r="A159" s="149">
        <v>149</v>
      </c>
      <c r="B159" s="172">
        <v>140296850018</v>
      </c>
      <c r="C159" s="173" t="s">
        <v>78</v>
      </c>
      <c r="D159" s="173" t="s">
        <v>304</v>
      </c>
      <c r="E159" s="149" t="s">
        <v>16</v>
      </c>
      <c r="F159" s="149"/>
      <c r="G159" s="149" t="s">
        <v>17</v>
      </c>
      <c r="H159" s="149"/>
      <c r="I159" s="146"/>
      <c r="K159" s="79"/>
      <c r="L159" s="78" t="str">
        <f>IF(K159="X",COUNTIF(K$11:K159,"X"),"")</f>
        <v/>
      </c>
      <c r="N159" s="52">
        <f>LOOKUP(A159,'REGISTRO MEDIOS'!A$16:A$260,IF('PLANILLA CONTROL PUBLICIDAD'!$D$6="NO",'REGISTRO MEDIOS'!N$16:N$260,'REGISTRO MEDIOS'!P$16:P$260))*$D$7</f>
        <v>0</v>
      </c>
      <c r="O159" s="175"/>
      <c r="Q159" s="37">
        <f t="shared" si="18"/>
        <v>0</v>
      </c>
      <c r="R159" s="175"/>
      <c r="T159" s="58">
        <f t="shared" si="16"/>
        <v>0</v>
      </c>
      <c r="U159" s="59">
        <f t="shared" si="17"/>
        <v>0</v>
      </c>
    </row>
    <row r="160" spans="1:21" ht="19.5" x14ac:dyDescent="0.3">
      <c r="A160" s="149">
        <v>150</v>
      </c>
      <c r="B160" s="172">
        <v>140105210019</v>
      </c>
      <c r="C160" s="173" t="s">
        <v>27</v>
      </c>
      <c r="D160" s="173" t="s">
        <v>28</v>
      </c>
      <c r="E160" s="149" t="s">
        <v>16</v>
      </c>
      <c r="F160" s="149"/>
      <c r="G160" s="149" t="s">
        <v>17</v>
      </c>
      <c r="H160" s="149"/>
      <c r="I160" s="146"/>
      <c r="K160" s="79"/>
      <c r="L160" s="78" t="str">
        <f>IF(K160="X",COUNTIF(K$11:K160,"X"),"")</f>
        <v/>
      </c>
      <c r="N160" s="52">
        <f>LOOKUP(A160,'REGISTRO MEDIOS'!A$16:A$260,IF('PLANILLA CONTROL PUBLICIDAD'!$D$6="NO",'REGISTRO MEDIOS'!N$16:N$260,'REGISTRO MEDIOS'!P$16:P$260))*$D$7</f>
        <v>0</v>
      </c>
      <c r="O160" s="175"/>
      <c r="Q160" s="37">
        <f t="shared" si="18"/>
        <v>0</v>
      </c>
      <c r="R160" s="175">
        <f>IF(SUM(U160:U174)+O160&gt;0,SUM(U160:U174)+O160,0)</f>
        <v>0</v>
      </c>
      <c r="T160" s="58">
        <f t="shared" si="16"/>
        <v>0</v>
      </c>
      <c r="U160" s="59">
        <f t="shared" si="17"/>
        <v>0</v>
      </c>
    </row>
    <row r="161" spans="1:21" ht="19.5" x14ac:dyDescent="0.3">
      <c r="A161" s="149">
        <v>151</v>
      </c>
      <c r="B161" s="172">
        <v>140292090019</v>
      </c>
      <c r="C161" s="173" t="s">
        <v>324</v>
      </c>
      <c r="D161" s="173" t="s">
        <v>291</v>
      </c>
      <c r="E161" s="149" t="s">
        <v>16</v>
      </c>
      <c r="F161" s="149"/>
      <c r="G161" s="149" t="s">
        <v>17</v>
      </c>
      <c r="H161" s="149"/>
      <c r="I161" s="146"/>
      <c r="K161" s="79"/>
      <c r="L161" s="78" t="str">
        <f>IF(K161="X",COUNTIF(K$11:K161,"X"),"")</f>
        <v/>
      </c>
      <c r="N161" s="52">
        <f>LOOKUP(A161,'REGISTRO MEDIOS'!A$16:A$260,IF('PLANILLA CONTROL PUBLICIDAD'!$D$6="NO",'REGISTRO MEDIOS'!N$16:N$260,'REGISTRO MEDIOS'!P$16:P$260))*$D$7</f>
        <v>0</v>
      </c>
      <c r="O161" s="175"/>
      <c r="Q161" s="37">
        <f t="shared" si="18"/>
        <v>0</v>
      </c>
      <c r="R161" s="175"/>
      <c r="T161" s="58">
        <f t="shared" si="16"/>
        <v>0</v>
      </c>
      <c r="U161" s="59">
        <f t="shared" si="17"/>
        <v>0</v>
      </c>
    </row>
    <row r="162" spans="1:21" ht="19.5" x14ac:dyDescent="0.3">
      <c r="A162" s="149">
        <v>152</v>
      </c>
      <c r="B162" s="172">
        <v>210753610019</v>
      </c>
      <c r="C162" s="173" t="s">
        <v>15</v>
      </c>
      <c r="D162" s="173" t="s">
        <v>286</v>
      </c>
      <c r="E162" s="149" t="s">
        <v>16</v>
      </c>
      <c r="F162" s="149"/>
      <c r="G162" s="149" t="s">
        <v>17</v>
      </c>
      <c r="H162" s="149"/>
      <c r="I162" s="146"/>
      <c r="K162" s="79"/>
      <c r="L162" s="78" t="str">
        <f>IF(K162="X",COUNTIF(K$11:K162,"X"),"")</f>
        <v/>
      </c>
      <c r="N162" s="52">
        <f>LOOKUP(A162,'REGISTRO MEDIOS'!A$16:A$260,IF('PLANILLA CONTROL PUBLICIDAD'!$D$6="NO",'REGISTRO MEDIOS'!N$16:N$260,'REGISTRO MEDIOS'!P$16:P$260))*$D$7</f>
        <v>0</v>
      </c>
      <c r="O162" s="175"/>
      <c r="Q162" s="37">
        <f t="shared" si="18"/>
        <v>0</v>
      </c>
      <c r="R162" s="175"/>
      <c r="T162" s="58">
        <f t="shared" si="16"/>
        <v>0</v>
      </c>
      <c r="U162" s="59">
        <f t="shared" si="17"/>
        <v>0</v>
      </c>
    </row>
    <row r="163" spans="1:21" ht="19.5" x14ac:dyDescent="0.3">
      <c r="A163" s="149">
        <v>153</v>
      </c>
      <c r="B163" s="172">
        <v>140061370016</v>
      </c>
      <c r="C163" s="173" t="s">
        <v>431</v>
      </c>
      <c r="D163" s="173" t="s">
        <v>432</v>
      </c>
      <c r="E163" s="149" t="s">
        <v>16</v>
      </c>
      <c r="F163" s="149"/>
      <c r="G163" s="149" t="s">
        <v>17</v>
      </c>
      <c r="H163" s="149"/>
      <c r="I163" s="146"/>
      <c r="K163" s="79"/>
      <c r="L163" s="78" t="str">
        <f>IF(K163="X",COUNTIF(K$11:K163,"X"),"")</f>
        <v/>
      </c>
      <c r="N163" s="52">
        <f>LOOKUP(A163,'REGISTRO MEDIOS'!A$16:A$260,IF('PLANILLA CONTROL PUBLICIDAD'!$D$6="NO",'REGISTRO MEDIOS'!N$16:N$260,'REGISTRO MEDIOS'!P$16:P$260))*$D$7</f>
        <v>0</v>
      </c>
      <c r="O163" s="175"/>
      <c r="Q163" s="37">
        <f t="shared" si="18"/>
        <v>0</v>
      </c>
      <c r="R163" s="175"/>
      <c r="T163" s="58">
        <f t="shared" si="16"/>
        <v>0</v>
      </c>
      <c r="U163" s="59">
        <f t="shared" si="17"/>
        <v>0</v>
      </c>
    </row>
    <row r="164" spans="1:21" ht="19.5" x14ac:dyDescent="0.3">
      <c r="A164" s="149">
        <v>154</v>
      </c>
      <c r="B164" s="172">
        <v>140121300019</v>
      </c>
      <c r="C164" s="173" t="s">
        <v>29</v>
      </c>
      <c r="D164" s="173" t="s">
        <v>30</v>
      </c>
      <c r="E164" s="149" t="s">
        <v>16</v>
      </c>
      <c r="F164" s="149"/>
      <c r="G164" s="149" t="s">
        <v>11</v>
      </c>
      <c r="H164" s="149"/>
      <c r="I164" s="146"/>
      <c r="K164" s="79"/>
      <c r="L164" s="78" t="str">
        <f>IF(K164="X",COUNTIF(K$11:K164,"X"),"")</f>
        <v/>
      </c>
      <c r="N164" s="52">
        <f>LOOKUP(A164,'REGISTRO MEDIOS'!A$16:A$260,IF('PLANILLA CONTROL PUBLICIDAD'!$D$6="NO",'REGISTRO MEDIOS'!N$16:N$260,'REGISTRO MEDIOS'!P$16:P$260))*$D$7</f>
        <v>0</v>
      </c>
      <c r="O164" s="175"/>
      <c r="Q164" s="37">
        <f t="shared" si="18"/>
        <v>0</v>
      </c>
      <c r="R164" s="175"/>
      <c r="T164" s="58">
        <f t="shared" si="16"/>
        <v>0</v>
      </c>
      <c r="U164" s="59">
        <f t="shared" si="17"/>
        <v>0</v>
      </c>
    </row>
    <row r="165" spans="1:21" ht="19.5" x14ac:dyDescent="0.3">
      <c r="A165" s="149">
        <v>155</v>
      </c>
      <c r="B165" s="172">
        <v>140066250019</v>
      </c>
      <c r="C165" s="173" t="s">
        <v>25</v>
      </c>
      <c r="D165" s="173" t="s">
        <v>292</v>
      </c>
      <c r="E165" s="149" t="s">
        <v>16</v>
      </c>
      <c r="F165" s="149"/>
      <c r="G165" s="149" t="s">
        <v>11</v>
      </c>
      <c r="H165" s="149"/>
      <c r="I165" s="146"/>
      <c r="K165" s="79"/>
      <c r="L165" s="78" t="str">
        <f>IF(K165="X",COUNTIF(K$11:K165,"X"),"")</f>
        <v/>
      </c>
      <c r="N165" s="52">
        <f>LOOKUP(A165,'REGISTRO MEDIOS'!A$16:A$260,IF('PLANILLA CONTROL PUBLICIDAD'!$D$6="NO",'REGISTRO MEDIOS'!N$16:N$260,'REGISTRO MEDIOS'!P$16:P$260))*$D$7</f>
        <v>0</v>
      </c>
      <c r="O165" s="175"/>
      <c r="Q165" s="37">
        <f t="shared" si="18"/>
        <v>0</v>
      </c>
      <c r="R165" s="175"/>
      <c r="T165" s="58">
        <f t="shared" si="16"/>
        <v>0</v>
      </c>
      <c r="U165" s="59">
        <f t="shared" si="17"/>
        <v>0</v>
      </c>
    </row>
    <row r="166" spans="1:21" ht="19.5" x14ac:dyDescent="0.3">
      <c r="A166" s="149">
        <v>156</v>
      </c>
      <c r="B166" s="172">
        <v>210753610019</v>
      </c>
      <c r="C166" s="173" t="s">
        <v>15</v>
      </c>
      <c r="D166" s="173" t="s">
        <v>290</v>
      </c>
      <c r="E166" s="149" t="s">
        <v>16</v>
      </c>
      <c r="F166" s="149"/>
      <c r="G166" s="149" t="s">
        <v>11</v>
      </c>
      <c r="H166" s="149"/>
      <c r="I166" s="146"/>
      <c r="K166" s="79"/>
      <c r="L166" s="78" t="str">
        <f>IF(K166="X",COUNTIF(K$11:K166,"X"),"")</f>
        <v/>
      </c>
      <c r="N166" s="52">
        <f>LOOKUP(A166,'REGISTRO MEDIOS'!A$16:A$260,IF('PLANILLA CONTROL PUBLICIDAD'!$D$6="NO",'REGISTRO MEDIOS'!N$16:N$260,'REGISTRO MEDIOS'!P$16:P$260))*$D$7</f>
        <v>0</v>
      </c>
      <c r="O166" s="175"/>
      <c r="Q166" s="37">
        <f t="shared" si="18"/>
        <v>0</v>
      </c>
      <c r="R166" s="175"/>
      <c r="T166" s="58">
        <f t="shared" si="16"/>
        <v>0</v>
      </c>
      <c r="U166" s="59">
        <f t="shared" si="17"/>
        <v>0</v>
      </c>
    </row>
    <row r="167" spans="1:21" ht="19.5" x14ac:dyDescent="0.3">
      <c r="A167" s="149">
        <v>157</v>
      </c>
      <c r="B167" s="172">
        <v>213644950018</v>
      </c>
      <c r="C167" s="173" t="s">
        <v>409</v>
      </c>
      <c r="D167" s="173" t="s">
        <v>410</v>
      </c>
      <c r="E167" s="149" t="s">
        <v>16</v>
      </c>
      <c r="F167" s="149"/>
      <c r="G167" s="149" t="s">
        <v>11</v>
      </c>
      <c r="H167" s="149"/>
      <c r="I167" s="146"/>
      <c r="K167" s="79"/>
      <c r="L167" s="78" t="str">
        <f>IF(K167="X",COUNTIF(K$11:K167,"X"),"")</f>
        <v/>
      </c>
      <c r="N167" s="52">
        <f>LOOKUP(A167,'REGISTRO MEDIOS'!A$16:A$260,IF('PLANILLA CONTROL PUBLICIDAD'!$D$6="NO",'REGISTRO MEDIOS'!N$16:N$260,'REGISTRO MEDIOS'!P$16:P$260))*$D$7</f>
        <v>0</v>
      </c>
      <c r="O167" s="175"/>
      <c r="Q167" s="37">
        <f t="shared" si="18"/>
        <v>0</v>
      </c>
      <c r="R167" s="175"/>
      <c r="T167" s="58">
        <f t="shared" si="16"/>
        <v>0</v>
      </c>
      <c r="U167" s="59">
        <f t="shared" si="17"/>
        <v>0</v>
      </c>
    </row>
    <row r="168" spans="1:21" ht="19.5" x14ac:dyDescent="0.3">
      <c r="A168" s="149">
        <v>158</v>
      </c>
      <c r="B168" s="172">
        <v>140209170013</v>
      </c>
      <c r="C168" s="173" t="s">
        <v>100</v>
      </c>
      <c r="D168" s="173" t="s">
        <v>311</v>
      </c>
      <c r="E168" s="149" t="s">
        <v>16</v>
      </c>
      <c r="F168" s="149"/>
      <c r="G168" s="149" t="s">
        <v>8</v>
      </c>
      <c r="H168" s="149"/>
      <c r="I168" s="146"/>
      <c r="K168" s="79"/>
      <c r="L168" s="78" t="str">
        <f>IF(K168="X",COUNTIF(K$11:K168,"X"),"")</f>
        <v/>
      </c>
      <c r="N168" s="52">
        <f>LOOKUP(A168,'REGISTRO MEDIOS'!A$16:A$260,IF('PLANILLA CONTROL PUBLICIDAD'!$D$6="NO",'REGISTRO MEDIOS'!N$16:N$260,'REGISTRO MEDIOS'!P$16:P$260))*$D$7</f>
        <v>0</v>
      </c>
      <c r="O168" s="175"/>
      <c r="Q168" s="37">
        <f t="shared" si="18"/>
        <v>0</v>
      </c>
      <c r="R168" s="175"/>
      <c r="T168" s="58">
        <f t="shared" si="16"/>
        <v>0</v>
      </c>
      <c r="U168" s="59">
        <f t="shared" si="17"/>
        <v>0</v>
      </c>
    </row>
    <row r="169" spans="1:21" ht="19.5" x14ac:dyDescent="0.3">
      <c r="A169" s="149">
        <v>159</v>
      </c>
      <c r="B169" s="172">
        <v>213546800011</v>
      </c>
      <c r="C169" s="173" t="s">
        <v>411</v>
      </c>
      <c r="D169" s="173" t="s">
        <v>412</v>
      </c>
      <c r="E169" s="149" t="s">
        <v>16</v>
      </c>
      <c r="F169" s="149"/>
      <c r="G169" s="149" t="s">
        <v>7</v>
      </c>
      <c r="H169" s="149"/>
      <c r="I169" s="146"/>
      <c r="K169" s="79"/>
      <c r="L169" s="78" t="str">
        <f>IF(K169="X",COUNTIF(K$11:K169,"X"),"")</f>
        <v/>
      </c>
      <c r="N169" s="52">
        <f>LOOKUP(A169,'REGISTRO MEDIOS'!A$16:A$260,IF('PLANILLA CONTROL PUBLICIDAD'!$D$6="NO",'REGISTRO MEDIOS'!N$16:N$260,'REGISTRO MEDIOS'!P$16:P$260))*$D$7</f>
        <v>0</v>
      </c>
      <c r="O169" s="175"/>
      <c r="Q169" s="37">
        <f t="shared" si="18"/>
        <v>0</v>
      </c>
      <c r="R169" s="175"/>
      <c r="T169" s="58">
        <f t="shared" si="16"/>
        <v>0</v>
      </c>
      <c r="U169" s="59">
        <f t="shared" si="17"/>
        <v>0</v>
      </c>
    </row>
    <row r="170" spans="1:21" ht="19.5" x14ac:dyDescent="0.3">
      <c r="A170" s="149">
        <v>160</v>
      </c>
      <c r="B170" s="172">
        <v>140061370016</v>
      </c>
      <c r="C170" s="173" t="s">
        <v>431</v>
      </c>
      <c r="D170" s="173" t="s">
        <v>433</v>
      </c>
      <c r="E170" s="149" t="s">
        <v>16</v>
      </c>
      <c r="F170" s="149"/>
      <c r="G170" s="149" t="s">
        <v>7</v>
      </c>
      <c r="H170" s="149"/>
      <c r="I170" s="146"/>
      <c r="K170" s="79"/>
      <c r="L170" s="78" t="str">
        <f>IF(K170="X",COUNTIF(K$11:K170,"X"),"")</f>
        <v/>
      </c>
      <c r="N170" s="52">
        <f>LOOKUP(A170,'REGISTRO MEDIOS'!A$16:A$260,IF('PLANILLA CONTROL PUBLICIDAD'!$D$6="NO",'REGISTRO MEDIOS'!N$16:N$260,'REGISTRO MEDIOS'!P$16:P$260))*$D$7</f>
        <v>0</v>
      </c>
      <c r="O170" s="176"/>
      <c r="Q170" s="37">
        <f t="shared" si="18"/>
        <v>0</v>
      </c>
      <c r="R170" s="176"/>
      <c r="T170" s="58">
        <f t="shared" si="16"/>
        <v>0</v>
      </c>
      <c r="U170" s="59">
        <f t="shared" si="17"/>
        <v>0</v>
      </c>
    </row>
    <row r="171" spans="1:21" ht="19.5" x14ac:dyDescent="0.3">
      <c r="A171" s="149">
        <v>161</v>
      </c>
      <c r="B171" s="172">
        <v>150145370014</v>
      </c>
      <c r="C171" s="173" t="s">
        <v>196</v>
      </c>
      <c r="D171" s="173" t="s">
        <v>354</v>
      </c>
      <c r="E171" s="149" t="s">
        <v>49</v>
      </c>
      <c r="F171" s="149"/>
      <c r="G171" s="149" t="s">
        <v>62</v>
      </c>
      <c r="H171" s="149" t="s">
        <v>398</v>
      </c>
      <c r="I171" s="146"/>
      <c r="K171" s="79"/>
      <c r="L171" s="78" t="str">
        <f>IF(K171="X",COUNTIF(K$11:K171,"X"),"")</f>
        <v/>
      </c>
      <c r="N171" s="52">
        <f>LOOKUP(A171,'REGISTRO MEDIOS'!A$16:A$260,IF('PLANILLA CONTROL PUBLICIDAD'!$D$6="NO",'REGISTRO MEDIOS'!N$16:N$260,'REGISTRO MEDIOS'!P$16:P$260))*$D$7</f>
        <v>0</v>
      </c>
      <c r="O171" s="174">
        <f t="shared" ref="O171" si="20">+IF($D$6="NO",$D$7*0.005,$D$7*0.0025)</f>
        <v>0</v>
      </c>
      <c r="Q171" s="37">
        <f t="shared" si="18"/>
        <v>0</v>
      </c>
      <c r="R171" s="174">
        <f>IF(SUM(U171:U186)+O11&gt;0,SUM(U171:U186)+O11,0)</f>
        <v>0</v>
      </c>
      <c r="T171" s="58">
        <f t="shared" si="16"/>
        <v>0</v>
      </c>
      <c r="U171" s="59">
        <f t="shared" si="17"/>
        <v>0</v>
      </c>
    </row>
    <row r="172" spans="1:21" ht="19.5" x14ac:dyDescent="0.3">
      <c r="A172" s="149">
        <v>162</v>
      </c>
      <c r="B172" s="172">
        <v>215223430014</v>
      </c>
      <c r="C172" s="173" t="s">
        <v>278</v>
      </c>
      <c r="D172" s="173" t="s">
        <v>279</v>
      </c>
      <c r="E172" s="149" t="s">
        <v>49</v>
      </c>
      <c r="F172" s="149"/>
      <c r="G172" s="149" t="s">
        <v>62</v>
      </c>
      <c r="H172" s="149" t="s">
        <v>395</v>
      </c>
      <c r="I172" s="146"/>
      <c r="K172" s="79"/>
      <c r="L172" s="78" t="str">
        <f>IF(K172="X",COUNTIF(K$11:K172,"X"),"")</f>
        <v/>
      </c>
      <c r="N172" s="52">
        <f>LOOKUP(A172,'REGISTRO MEDIOS'!A$16:A$260,IF('PLANILLA CONTROL PUBLICIDAD'!$D$6="NO",'REGISTRO MEDIOS'!N$16:N$260,'REGISTRO MEDIOS'!P$16:P$260))*$D$7</f>
        <v>0</v>
      </c>
      <c r="O172" s="175"/>
      <c r="Q172" s="37">
        <f t="shared" si="18"/>
        <v>0</v>
      </c>
      <c r="R172" s="175"/>
      <c r="T172" s="58">
        <f t="shared" si="16"/>
        <v>0</v>
      </c>
      <c r="U172" s="59">
        <f t="shared" si="17"/>
        <v>0</v>
      </c>
    </row>
    <row r="173" spans="1:21" ht="19.5" x14ac:dyDescent="0.3">
      <c r="A173" s="149">
        <v>163</v>
      </c>
      <c r="B173" s="172">
        <v>150148980018</v>
      </c>
      <c r="C173" s="173" t="s">
        <v>126</v>
      </c>
      <c r="D173" s="173" t="s">
        <v>127</v>
      </c>
      <c r="E173" s="149" t="s">
        <v>49</v>
      </c>
      <c r="F173" s="149"/>
      <c r="G173" s="149" t="s">
        <v>62</v>
      </c>
      <c r="H173" s="149" t="s">
        <v>395</v>
      </c>
      <c r="I173" s="146"/>
      <c r="K173" s="79"/>
      <c r="L173" s="78" t="str">
        <f>IF(K173="X",COUNTIF(K$11:K173,"X"),"")</f>
        <v/>
      </c>
      <c r="N173" s="52">
        <f>LOOKUP(A173,'REGISTRO MEDIOS'!A$16:A$260,IF('PLANILLA CONTROL PUBLICIDAD'!$D$6="NO",'REGISTRO MEDIOS'!N$16:N$260,'REGISTRO MEDIOS'!P$16:P$260))*$D$7</f>
        <v>0</v>
      </c>
      <c r="O173" s="175"/>
      <c r="Q173" s="37">
        <f t="shared" si="18"/>
        <v>0</v>
      </c>
      <c r="R173" s="175"/>
      <c r="T173" s="58">
        <f t="shared" si="16"/>
        <v>0</v>
      </c>
      <c r="U173" s="59">
        <f t="shared" si="17"/>
        <v>0</v>
      </c>
    </row>
    <row r="174" spans="1:21" ht="19.5" x14ac:dyDescent="0.3">
      <c r="A174" s="149">
        <v>164</v>
      </c>
      <c r="B174" s="172">
        <v>150148980018</v>
      </c>
      <c r="C174" s="173" t="s">
        <v>126</v>
      </c>
      <c r="D174" s="173" t="s">
        <v>141</v>
      </c>
      <c r="E174" s="149" t="s">
        <v>49</v>
      </c>
      <c r="F174" s="149"/>
      <c r="G174" s="149" t="s">
        <v>62</v>
      </c>
      <c r="H174" s="149" t="s">
        <v>396</v>
      </c>
      <c r="I174" s="146"/>
      <c r="K174" s="79"/>
      <c r="L174" s="78" t="str">
        <f>IF(K174="X",COUNTIF(K$11:K174,"X"),"")</f>
        <v/>
      </c>
      <c r="N174" s="52">
        <f>LOOKUP(A174,'REGISTRO MEDIOS'!A$16:A$260,IF('PLANILLA CONTROL PUBLICIDAD'!$D$6="NO",'REGISTRO MEDIOS'!N$16:N$260,'REGISTRO MEDIOS'!P$16:P$260))*$D$7</f>
        <v>0</v>
      </c>
      <c r="O174" s="175"/>
      <c r="Q174" s="37">
        <f t="shared" si="18"/>
        <v>0</v>
      </c>
      <c r="R174" s="175"/>
      <c r="T174" s="58">
        <f t="shared" si="16"/>
        <v>0</v>
      </c>
      <c r="U174" s="59">
        <f t="shared" si="17"/>
        <v>0</v>
      </c>
    </row>
    <row r="175" spans="1:21" ht="19.5" x14ac:dyDescent="0.3">
      <c r="A175" s="149">
        <v>165</v>
      </c>
      <c r="B175" s="172">
        <v>150148980018</v>
      </c>
      <c r="C175" s="173" t="s">
        <v>126</v>
      </c>
      <c r="D175" s="173" t="s">
        <v>144</v>
      </c>
      <c r="E175" s="149" t="s">
        <v>49</v>
      </c>
      <c r="F175" s="149"/>
      <c r="G175" s="149" t="s">
        <v>62</v>
      </c>
      <c r="H175" s="149" t="s">
        <v>395</v>
      </c>
      <c r="I175" s="146"/>
      <c r="K175" s="79"/>
      <c r="L175" s="78" t="str">
        <f>IF(K175="X",COUNTIF(K$11:K175,"X"),"")</f>
        <v/>
      </c>
      <c r="N175" s="52">
        <f>LOOKUP(A175,'REGISTRO MEDIOS'!A$16:A$260,IF('PLANILLA CONTROL PUBLICIDAD'!$D$6="NO",'REGISTRO MEDIOS'!N$16:N$260,'REGISTRO MEDIOS'!P$16:P$260))*$D$7</f>
        <v>0</v>
      </c>
      <c r="O175" s="175"/>
      <c r="Q175" s="37">
        <f t="shared" si="18"/>
        <v>0</v>
      </c>
      <c r="R175" s="175">
        <f>IF(SUM(U175:U189)+O175&gt;0,SUM(U175:U189)+O175,0)</f>
        <v>0</v>
      </c>
      <c r="T175" s="58">
        <f t="shared" si="16"/>
        <v>0</v>
      </c>
      <c r="U175" s="59">
        <f t="shared" si="17"/>
        <v>0</v>
      </c>
    </row>
    <row r="176" spans="1:21" ht="19.5" x14ac:dyDescent="0.3">
      <c r="A176" s="149">
        <v>166</v>
      </c>
      <c r="B176" s="172">
        <v>150145370014</v>
      </c>
      <c r="C176" s="173" t="s">
        <v>196</v>
      </c>
      <c r="D176" s="173" t="s">
        <v>373</v>
      </c>
      <c r="E176" s="149" t="s">
        <v>49</v>
      </c>
      <c r="F176" s="149"/>
      <c r="G176" s="149" t="s">
        <v>17</v>
      </c>
      <c r="H176" s="149"/>
      <c r="I176" s="146"/>
      <c r="K176" s="79"/>
      <c r="L176" s="78" t="str">
        <f>IF(K176="X",COUNTIF(K$11:K176,"X"),"")</f>
        <v/>
      </c>
      <c r="N176" s="52">
        <f>LOOKUP(A176,'REGISTRO MEDIOS'!A$16:A$260,IF('PLANILLA CONTROL PUBLICIDAD'!$D$6="NO",'REGISTRO MEDIOS'!N$16:N$260,'REGISTRO MEDIOS'!P$16:P$260))*$D$7</f>
        <v>0</v>
      </c>
      <c r="O176" s="175"/>
      <c r="Q176" s="37">
        <f t="shared" si="18"/>
        <v>0</v>
      </c>
      <c r="R176" s="175"/>
      <c r="T176" s="58">
        <f t="shared" si="16"/>
        <v>0</v>
      </c>
      <c r="U176" s="59">
        <f t="shared" si="17"/>
        <v>0</v>
      </c>
    </row>
    <row r="177" spans="1:21" ht="19.5" x14ac:dyDescent="0.3">
      <c r="A177" s="149">
        <v>167</v>
      </c>
      <c r="B177" s="172">
        <v>150246530017</v>
      </c>
      <c r="C177" s="173" t="s">
        <v>96</v>
      </c>
      <c r="D177" s="173" t="s">
        <v>309</v>
      </c>
      <c r="E177" s="149" t="s">
        <v>49</v>
      </c>
      <c r="F177" s="149"/>
      <c r="G177" s="149" t="s">
        <v>17</v>
      </c>
      <c r="H177" s="149"/>
      <c r="I177" s="146"/>
      <c r="K177" s="79"/>
      <c r="L177" s="78" t="str">
        <f>IF(K177="X",COUNTIF(K$11:K177,"X"),"")</f>
        <v/>
      </c>
      <c r="N177" s="52">
        <f>LOOKUP(A177,'REGISTRO MEDIOS'!A$16:A$260,IF('PLANILLA CONTROL PUBLICIDAD'!$D$6="NO",'REGISTRO MEDIOS'!N$16:N$260,'REGISTRO MEDIOS'!P$16:P$260))*$D$7</f>
        <v>0</v>
      </c>
      <c r="O177" s="175"/>
      <c r="Q177" s="37">
        <f t="shared" si="18"/>
        <v>0</v>
      </c>
      <c r="R177" s="175"/>
      <c r="T177" s="58">
        <f t="shared" si="16"/>
        <v>0</v>
      </c>
      <c r="U177" s="59">
        <f t="shared" si="17"/>
        <v>0</v>
      </c>
    </row>
    <row r="178" spans="1:21" ht="19.5" x14ac:dyDescent="0.3">
      <c r="A178" s="149">
        <v>168</v>
      </c>
      <c r="B178" s="172">
        <v>150028890011</v>
      </c>
      <c r="C178" s="173" t="s">
        <v>454</v>
      </c>
      <c r="D178" s="173" t="s">
        <v>297</v>
      </c>
      <c r="E178" s="149" t="s">
        <v>49</v>
      </c>
      <c r="F178" s="149"/>
      <c r="G178" s="149" t="s">
        <v>11</v>
      </c>
      <c r="H178" s="149"/>
      <c r="I178" s="146"/>
      <c r="K178" s="79"/>
      <c r="L178" s="78" t="str">
        <f>IF(K178="X",COUNTIF(K$11:K178,"X"),"")</f>
        <v/>
      </c>
      <c r="N178" s="52">
        <f>LOOKUP(A178,'REGISTRO MEDIOS'!A$16:A$260,IF('PLANILLA CONTROL PUBLICIDAD'!$D$6="NO",'REGISTRO MEDIOS'!N$16:N$260,'REGISTRO MEDIOS'!P$16:P$260))*$D$7</f>
        <v>0</v>
      </c>
      <c r="O178" s="175"/>
      <c r="Q178" s="37">
        <f t="shared" si="18"/>
        <v>0</v>
      </c>
      <c r="R178" s="175"/>
      <c r="T178" s="58">
        <f t="shared" si="16"/>
        <v>0</v>
      </c>
      <c r="U178" s="59">
        <f t="shared" si="17"/>
        <v>0</v>
      </c>
    </row>
    <row r="179" spans="1:21" ht="19.5" x14ac:dyDescent="0.3">
      <c r="A179" s="149">
        <v>169</v>
      </c>
      <c r="B179" s="172">
        <v>211813150017</v>
      </c>
      <c r="C179" s="173" t="s">
        <v>201</v>
      </c>
      <c r="D179" s="173" t="s">
        <v>355</v>
      </c>
      <c r="E179" s="149" t="s">
        <v>49</v>
      </c>
      <c r="F179" s="149"/>
      <c r="G179" s="149" t="s">
        <v>11</v>
      </c>
      <c r="H179" s="149"/>
      <c r="I179" s="146"/>
      <c r="K179" s="79"/>
      <c r="L179" s="78" t="str">
        <f>IF(K179="X",COUNTIF(K$11:K179,"X"),"")</f>
        <v/>
      </c>
      <c r="N179" s="52">
        <f>LOOKUP(A179,'REGISTRO MEDIOS'!A$16:A$260,IF('PLANILLA CONTROL PUBLICIDAD'!$D$6="NO",'REGISTRO MEDIOS'!N$16:N$260,'REGISTRO MEDIOS'!P$16:P$260))*$D$7</f>
        <v>0</v>
      </c>
      <c r="O179" s="175"/>
      <c r="Q179" s="37">
        <f t="shared" si="18"/>
        <v>0</v>
      </c>
      <c r="R179" s="175"/>
      <c r="T179" s="58">
        <f t="shared" si="16"/>
        <v>0</v>
      </c>
      <c r="U179" s="59">
        <f t="shared" si="17"/>
        <v>0</v>
      </c>
    </row>
    <row r="180" spans="1:21" ht="19.5" x14ac:dyDescent="0.3">
      <c r="A180" s="149">
        <v>170</v>
      </c>
      <c r="B180" s="172">
        <v>150148410017</v>
      </c>
      <c r="C180" s="173" t="s">
        <v>147</v>
      </c>
      <c r="D180" s="173" t="s">
        <v>148</v>
      </c>
      <c r="E180" s="149" t="s">
        <v>49</v>
      </c>
      <c r="F180" s="149"/>
      <c r="G180" s="149" t="s">
        <v>11</v>
      </c>
      <c r="H180" s="149"/>
      <c r="I180" s="146"/>
      <c r="K180" s="79"/>
      <c r="L180" s="78" t="str">
        <f>IF(K180="X",COUNTIF(K$11:K180,"X"),"")</f>
        <v/>
      </c>
      <c r="N180" s="52">
        <f>LOOKUP(A180,'REGISTRO MEDIOS'!A$16:A$260,IF('PLANILLA CONTROL PUBLICIDAD'!$D$6="NO",'REGISTRO MEDIOS'!N$16:N$260,'REGISTRO MEDIOS'!P$16:P$260))*$D$7</f>
        <v>0</v>
      </c>
      <c r="O180" s="175"/>
      <c r="Q180" s="37">
        <f t="shared" si="18"/>
        <v>0</v>
      </c>
      <c r="R180" s="175"/>
      <c r="T180" s="58">
        <f t="shared" si="16"/>
        <v>0</v>
      </c>
      <c r="U180" s="59">
        <f t="shared" si="17"/>
        <v>0</v>
      </c>
    </row>
    <row r="181" spans="1:21" ht="19.5" x14ac:dyDescent="0.3">
      <c r="A181" s="149">
        <v>171</v>
      </c>
      <c r="B181" s="172">
        <v>150108620010</v>
      </c>
      <c r="C181" s="173" t="s">
        <v>193</v>
      </c>
      <c r="D181" s="173" t="s">
        <v>353</v>
      </c>
      <c r="E181" s="149" t="s">
        <v>49</v>
      </c>
      <c r="F181" s="149"/>
      <c r="G181" s="149" t="s">
        <v>11</v>
      </c>
      <c r="H181" s="149"/>
      <c r="I181" s="146"/>
      <c r="K181" s="79"/>
      <c r="L181" s="78" t="str">
        <f>IF(K181="X",COUNTIF(K$11:K181,"X"),"")</f>
        <v/>
      </c>
      <c r="N181" s="52">
        <f>LOOKUP(A181,'REGISTRO MEDIOS'!A$16:A$260,IF('PLANILLA CONTROL PUBLICIDAD'!$D$6="NO",'REGISTRO MEDIOS'!N$16:N$260,'REGISTRO MEDIOS'!P$16:P$260))*$D$7</f>
        <v>0</v>
      </c>
      <c r="O181" s="175"/>
      <c r="Q181" s="37">
        <f t="shared" ref="Q181:Q212" si="21">IF(+I181-N181&gt;0,"0",N181-I181)</f>
        <v>0</v>
      </c>
      <c r="R181" s="175"/>
      <c r="T181" s="58">
        <f t="shared" si="16"/>
        <v>0</v>
      </c>
      <c r="U181" s="59">
        <f t="shared" si="17"/>
        <v>0</v>
      </c>
    </row>
    <row r="182" spans="1:21" ht="19.5" x14ac:dyDescent="0.3">
      <c r="A182" s="149">
        <v>172</v>
      </c>
      <c r="B182" s="172">
        <v>150147900010</v>
      </c>
      <c r="C182" s="173" t="s">
        <v>202</v>
      </c>
      <c r="D182" s="173" t="s">
        <v>332</v>
      </c>
      <c r="E182" s="149" t="s">
        <v>49</v>
      </c>
      <c r="F182" s="149"/>
      <c r="G182" s="149" t="s">
        <v>11</v>
      </c>
      <c r="H182" s="149"/>
      <c r="I182" s="146"/>
      <c r="K182" s="79"/>
      <c r="L182" s="78" t="str">
        <f>IF(K182="X",COUNTIF(K$11:K182,"X"),"")</f>
        <v/>
      </c>
      <c r="N182" s="52">
        <f>LOOKUP(A182,'REGISTRO MEDIOS'!A$16:A$260,IF('PLANILLA CONTROL PUBLICIDAD'!$D$6="NO",'REGISTRO MEDIOS'!N$16:N$260,'REGISTRO MEDIOS'!P$16:P$260))*$D$7</f>
        <v>0</v>
      </c>
      <c r="O182" s="175"/>
      <c r="Q182" s="37">
        <f t="shared" si="21"/>
        <v>0</v>
      </c>
      <c r="R182" s="175"/>
      <c r="T182" s="58">
        <f t="shared" si="16"/>
        <v>0</v>
      </c>
      <c r="U182" s="59">
        <f t="shared" si="17"/>
        <v>0</v>
      </c>
    </row>
    <row r="183" spans="1:21" ht="19.5" x14ac:dyDescent="0.3">
      <c r="A183" s="149">
        <v>173</v>
      </c>
      <c r="B183" s="172">
        <v>212715770019</v>
      </c>
      <c r="C183" s="173" t="s">
        <v>957</v>
      </c>
      <c r="D183" s="173" t="s">
        <v>958</v>
      </c>
      <c r="E183" s="149" t="s">
        <v>49</v>
      </c>
      <c r="F183" s="149"/>
      <c r="G183" s="149" t="s">
        <v>11</v>
      </c>
      <c r="H183" s="149"/>
      <c r="I183" s="146"/>
      <c r="K183" s="79"/>
      <c r="L183" s="78" t="str">
        <f>IF(K183="X",COUNTIF(K$11:K183,"X"),"")</f>
        <v/>
      </c>
      <c r="N183" s="52">
        <f>LOOKUP(A183,'REGISTRO MEDIOS'!A$16:A$260,IF('PLANILLA CONTROL PUBLICIDAD'!$D$6="NO",'REGISTRO MEDIOS'!N$16:N$260,'REGISTRO MEDIOS'!P$16:P$260))*$D$7</f>
        <v>0</v>
      </c>
      <c r="O183" s="175"/>
      <c r="Q183" s="37">
        <f t="shared" si="21"/>
        <v>0</v>
      </c>
      <c r="R183" s="175"/>
      <c r="T183" s="58">
        <f t="shared" si="16"/>
        <v>0</v>
      </c>
      <c r="U183" s="59">
        <f t="shared" si="17"/>
        <v>0</v>
      </c>
    </row>
    <row r="184" spans="1:21" ht="19.5" x14ac:dyDescent="0.3">
      <c r="A184" s="149">
        <v>174</v>
      </c>
      <c r="B184" s="172">
        <v>150104580014</v>
      </c>
      <c r="C184" s="173" t="s">
        <v>959</v>
      </c>
      <c r="D184" s="173" t="s">
        <v>960</v>
      </c>
      <c r="E184" s="149" t="s">
        <v>961</v>
      </c>
      <c r="F184" s="149"/>
      <c r="G184" s="149" t="s">
        <v>962</v>
      </c>
      <c r="H184" s="149"/>
      <c r="I184" s="146"/>
      <c r="K184" s="79"/>
      <c r="L184" s="78" t="str">
        <f>IF(K184="X",COUNTIF(K$11:K184,"X"),"")</f>
        <v/>
      </c>
      <c r="N184" s="52">
        <f>LOOKUP(A184,'REGISTRO MEDIOS'!A$16:A$260,IF('PLANILLA CONTROL PUBLICIDAD'!$D$6="NO",'REGISTRO MEDIOS'!N$16:N$260,'REGISTRO MEDIOS'!P$16:P$260))*$D$7</f>
        <v>0</v>
      </c>
      <c r="O184" s="175"/>
      <c r="Q184" s="37">
        <f t="shared" si="21"/>
        <v>0</v>
      </c>
      <c r="R184" s="175"/>
      <c r="T184" s="58">
        <f t="shared" si="16"/>
        <v>0</v>
      </c>
      <c r="U184" s="59">
        <f t="shared" si="17"/>
        <v>0</v>
      </c>
    </row>
    <row r="185" spans="1:21" ht="19.5" x14ac:dyDescent="0.3">
      <c r="A185" s="149">
        <v>175</v>
      </c>
      <c r="B185" s="172">
        <v>210551510013</v>
      </c>
      <c r="C185" s="173" t="s">
        <v>106</v>
      </c>
      <c r="D185" s="173" t="s">
        <v>170</v>
      </c>
      <c r="E185" s="149" t="s">
        <v>49</v>
      </c>
      <c r="F185" s="149"/>
      <c r="G185" s="149" t="s">
        <v>52</v>
      </c>
      <c r="H185" s="149"/>
      <c r="I185" s="146"/>
      <c r="K185" s="79"/>
      <c r="L185" s="78" t="str">
        <f>IF(K185="X",COUNTIF(K$11:K185,"X"),"")</f>
        <v/>
      </c>
      <c r="N185" s="52">
        <f>LOOKUP(A185,'REGISTRO MEDIOS'!A$16:A$260,IF('PLANILLA CONTROL PUBLICIDAD'!$D$6="NO",'REGISTRO MEDIOS'!N$16:N$260,'REGISTRO MEDIOS'!P$16:P$260))*$D$7</f>
        <v>0</v>
      </c>
      <c r="O185" s="175"/>
      <c r="Q185" s="37">
        <f t="shared" si="21"/>
        <v>0</v>
      </c>
      <c r="R185" s="175"/>
      <c r="T185" s="58">
        <f t="shared" si="16"/>
        <v>0</v>
      </c>
      <c r="U185" s="59">
        <f t="shared" si="17"/>
        <v>0</v>
      </c>
    </row>
    <row r="186" spans="1:21" ht="19.5" x14ac:dyDescent="0.3">
      <c r="A186" s="149">
        <v>176</v>
      </c>
      <c r="B186" s="172">
        <v>213919710012</v>
      </c>
      <c r="C186" s="173" t="s">
        <v>415</v>
      </c>
      <c r="D186" s="173" t="s">
        <v>416</v>
      </c>
      <c r="E186" s="149" t="s">
        <v>49</v>
      </c>
      <c r="F186" s="149"/>
      <c r="G186" s="149" t="s">
        <v>7</v>
      </c>
      <c r="H186" s="149"/>
      <c r="I186" s="146"/>
      <c r="K186" s="79"/>
      <c r="L186" s="78" t="str">
        <f>IF(K186="X",COUNTIF(K$11:K186,"X"),"")</f>
        <v/>
      </c>
      <c r="N186" s="52">
        <f>LOOKUP(A186,'REGISTRO MEDIOS'!A$16:A$260,IF('PLANILLA CONTROL PUBLICIDAD'!$D$6="NO",'REGISTRO MEDIOS'!N$16:N$260,'REGISTRO MEDIOS'!P$16:P$260))*$D$7</f>
        <v>0</v>
      </c>
      <c r="O186" s="176"/>
      <c r="Q186" s="37">
        <f t="shared" si="21"/>
        <v>0</v>
      </c>
      <c r="R186" s="176"/>
      <c r="T186" s="58">
        <f t="shared" si="16"/>
        <v>0</v>
      </c>
      <c r="U186" s="59">
        <f t="shared" si="17"/>
        <v>0</v>
      </c>
    </row>
    <row r="187" spans="1:21" ht="19.5" x14ac:dyDescent="0.3">
      <c r="A187" s="149">
        <v>177</v>
      </c>
      <c r="B187" s="172">
        <v>211426910018</v>
      </c>
      <c r="C187" s="173" t="s">
        <v>111</v>
      </c>
      <c r="D187" s="173" t="s">
        <v>390</v>
      </c>
      <c r="E187" s="149" t="s">
        <v>42</v>
      </c>
      <c r="F187" s="149"/>
      <c r="G187" s="149" t="s">
        <v>62</v>
      </c>
      <c r="H187" s="149" t="s">
        <v>395</v>
      </c>
      <c r="I187" s="146"/>
      <c r="K187" s="79"/>
      <c r="L187" s="78" t="str">
        <f>IF(K187="X",COUNTIF(K$11:K187,"X"),"")</f>
        <v/>
      </c>
      <c r="N187" s="52">
        <f>LOOKUP(A187,'REGISTRO MEDIOS'!A$16:A$260,IF('PLANILLA CONTROL PUBLICIDAD'!$D$6="NO",'REGISTRO MEDIOS'!N$16:N$260,'REGISTRO MEDIOS'!P$16:P$260))*$D$7</f>
        <v>0</v>
      </c>
      <c r="O187" s="174">
        <f t="shared" ref="O187" si="22">+IF($D$6="NO",$D$7*0.005,$D$7*0.0025)</f>
        <v>0</v>
      </c>
      <c r="Q187" s="37">
        <f t="shared" si="21"/>
        <v>0</v>
      </c>
      <c r="R187" s="174">
        <f>IF(SUM(U187:U203)+O11&gt;0,SUM(U187:U203)+O11,0)</f>
        <v>0</v>
      </c>
      <c r="T187" s="58">
        <f t="shared" si="16"/>
        <v>0</v>
      </c>
      <c r="U187" s="59">
        <f t="shared" si="17"/>
        <v>0</v>
      </c>
    </row>
    <row r="188" spans="1:21" ht="19.5" x14ac:dyDescent="0.3">
      <c r="A188" s="149">
        <v>178</v>
      </c>
      <c r="B188" s="172">
        <v>160115160019</v>
      </c>
      <c r="C188" s="173" t="s">
        <v>145</v>
      </c>
      <c r="D188" s="173" t="s">
        <v>146</v>
      </c>
      <c r="E188" s="149" t="s">
        <v>42</v>
      </c>
      <c r="F188" s="149"/>
      <c r="G188" s="149" t="s">
        <v>62</v>
      </c>
      <c r="H188" s="149" t="s">
        <v>395</v>
      </c>
      <c r="I188" s="146"/>
      <c r="K188" s="79"/>
      <c r="L188" s="78" t="str">
        <f>IF(K188="X",COUNTIF(K$11:K188,"X"),"")</f>
        <v/>
      </c>
      <c r="N188" s="52">
        <f>LOOKUP(A188,'REGISTRO MEDIOS'!A$16:A$260,IF('PLANILLA CONTROL PUBLICIDAD'!$D$6="NO",'REGISTRO MEDIOS'!N$16:N$260,'REGISTRO MEDIOS'!P$16:P$260))*$D$7</f>
        <v>0</v>
      </c>
      <c r="O188" s="175"/>
      <c r="Q188" s="37">
        <f t="shared" si="21"/>
        <v>0</v>
      </c>
      <c r="R188" s="175"/>
      <c r="T188" s="58">
        <f t="shared" si="16"/>
        <v>0</v>
      </c>
      <c r="U188" s="59">
        <f t="shared" si="17"/>
        <v>0</v>
      </c>
    </row>
    <row r="189" spans="1:21" ht="19.5" x14ac:dyDescent="0.3">
      <c r="A189" s="149">
        <v>179</v>
      </c>
      <c r="B189" s="172">
        <v>212679410011</v>
      </c>
      <c r="C189" s="173" t="s">
        <v>208</v>
      </c>
      <c r="D189" s="173" t="s">
        <v>209</v>
      </c>
      <c r="E189" s="149" t="s">
        <v>42</v>
      </c>
      <c r="F189" s="149"/>
      <c r="G189" s="149" t="s">
        <v>62</v>
      </c>
      <c r="H189" s="149" t="s">
        <v>395</v>
      </c>
      <c r="I189" s="146"/>
      <c r="K189" s="79"/>
      <c r="L189" s="78" t="str">
        <f>IF(K189="X",COUNTIF(K$11:K189,"X"),"")</f>
        <v/>
      </c>
      <c r="N189" s="52">
        <f>LOOKUP(A189,'REGISTRO MEDIOS'!A$16:A$260,IF('PLANILLA CONTROL PUBLICIDAD'!$D$6="NO",'REGISTRO MEDIOS'!N$16:N$260,'REGISTRO MEDIOS'!P$16:P$260))*$D$7</f>
        <v>0</v>
      </c>
      <c r="O189" s="175"/>
      <c r="Q189" s="37">
        <f t="shared" si="21"/>
        <v>0</v>
      </c>
      <c r="R189" s="175"/>
      <c r="T189" s="58">
        <f t="shared" si="16"/>
        <v>0</v>
      </c>
      <c r="U189" s="59">
        <f t="shared" si="17"/>
        <v>0</v>
      </c>
    </row>
    <row r="190" spans="1:21" ht="19.5" x14ac:dyDescent="0.3">
      <c r="A190" s="149">
        <v>180</v>
      </c>
      <c r="B190" s="172">
        <v>160016740017</v>
      </c>
      <c r="C190" s="173" t="s">
        <v>134</v>
      </c>
      <c r="D190" s="173" t="s">
        <v>383</v>
      </c>
      <c r="E190" s="149" t="s">
        <v>42</v>
      </c>
      <c r="F190" s="149"/>
      <c r="G190" s="149" t="s">
        <v>17</v>
      </c>
      <c r="H190" s="149"/>
      <c r="I190" s="146"/>
      <c r="K190" s="79"/>
      <c r="L190" s="78" t="str">
        <f>IF(K190="X",COUNTIF(K$11:K190,"X"),"")</f>
        <v/>
      </c>
      <c r="N190" s="52">
        <f>LOOKUP(A190,'REGISTRO MEDIOS'!A$16:A$260,IF('PLANILLA CONTROL PUBLICIDAD'!$D$6="NO",'REGISTRO MEDIOS'!N$16:N$260,'REGISTRO MEDIOS'!P$16:P$260))*$D$7</f>
        <v>0</v>
      </c>
      <c r="O190" s="175"/>
      <c r="Q190" s="37">
        <f t="shared" si="21"/>
        <v>0</v>
      </c>
      <c r="R190" s="175">
        <f>IF(SUM(U190:U203)+O190&gt;0,SUM(U190:U203)+O190,0)</f>
        <v>0</v>
      </c>
      <c r="T190" s="58">
        <f t="shared" si="16"/>
        <v>0</v>
      </c>
      <c r="U190" s="59">
        <f t="shared" si="17"/>
        <v>0</v>
      </c>
    </row>
    <row r="191" spans="1:21" ht="19.5" x14ac:dyDescent="0.3">
      <c r="A191" s="149">
        <v>181</v>
      </c>
      <c r="B191" s="172">
        <v>160247620017</v>
      </c>
      <c r="C191" s="173" t="s">
        <v>272</v>
      </c>
      <c r="D191" s="173" t="s">
        <v>273</v>
      </c>
      <c r="E191" s="149" t="s">
        <v>42</v>
      </c>
      <c r="F191" s="149"/>
      <c r="G191" s="149" t="s">
        <v>17</v>
      </c>
      <c r="H191" s="149"/>
      <c r="I191" s="146"/>
      <c r="K191" s="79"/>
      <c r="L191" s="78" t="str">
        <f>IF(K191="X",COUNTIF(K$11:K191,"X"),"")</f>
        <v/>
      </c>
      <c r="N191" s="52">
        <f>LOOKUP(A191,'REGISTRO MEDIOS'!A$16:A$260,IF('PLANILLA CONTROL PUBLICIDAD'!$D$6="NO",'REGISTRO MEDIOS'!N$16:N$260,'REGISTRO MEDIOS'!P$16:P$260))*$D$7</f>
        <v>0</v>
      </c>
      <c r="O191" s="175"/>
      <c r="Q191" s="37">
        <f t="shared" si="21"/>
        <v>0</v>
      </c>
      <c r="R191" s="175"/>
      <c r="T191" s="58">
        <f t="shared" si="16"/>
        <v>0</v>
      </c>
      <c r="U191" s="59">
        <f t="shared" si="17"/>
        <v>0</v>
      </c>
    </row>
    <row r="192" spans="1:21" ht="19.5" x14ac:dyDescent="0.3">
      <c r="A192" s="149">
        <v>182</v>
      </c>
      <c r="B192" s="172">
        <v>212831190015</v>
      </c>
      <c r="C192" s="173" t="s">
        <v>277</v>
      </c>
      <c r="D192" s="173" t="s">
        <v>319</v>
      </c>
      <c r="E192" s="149" t="s">
        <v>42</v>
      </c>
      <c r="F192" s="149"/>
      <c r="G192" s="149" t="s">
        <v>17</v>
      </c>
      <c r="H192" s="149"/>
      <c r="I192" s="146"/>
      <c r="K192" s="79"/>
      <c r="L192" s="78" t="str">
        <f>IF(K192="X",COUNTIF(K$11:K192,"X"),"")</f>
        <v/>
      </c>
      <c r="N192" s="52">
        <f>LOOKUP(A192,'REGISTRO MEDIOS'!A$16:A$260,IF('PLANILLA CONTROL PUBLICIDAD'!$D$6="NO",'REGISTRO MEDIOS'!N$16:N$260,'REGISTRO MEDIOS'!P$16:P$260))*$D$7</f>
        <v>0</v>
      </c>
      <c r="O192" s="175"/>
      <c r="Q192" s="37">
        <f t="shared" si="21"/>
        <v>0</v>
      </c>
      <c r="R192" s="175"/>
      <c r="T192" s="58">
        <f t="shared" si="16"/>
        <v>0</v>
      </c>
      <c r="U192" s="59">
        <f t="shared" si="17"/>
        <v>0</v>
      </c>
    </row>
    <row r="193" spans="1:21" ht="19.5" x14ac:dyDescent="0.3">
      <c r="A193" s="149">
        <v>183</v>
      </c>
      <c r="B193" s="172">
        <v>160259500011</v>
      </c>
      <c r="C193" s="173" t="s">
        <v>41</v>
      </c>
      <c r="D193" s="173" t="s">
        <v>313</v>
      </c>
      <c r="E193" s="149" t="s">
        <v>42</v>
      </c>
      <c r="F193" s="149"/>
      <c r="G193" s="149" t="s">
        <v>17</v>
      </c>
      <c r="H193" s="149"/>
      <c r="I193" s="146"/>
      <c r="K193" s="79"/>
      <c r="L193" s="78" t="str">
        <f>IF(K193="X",COUNTIF(K$11:K193,"X"),"")</f>
        <v/>
      </c>
      <c r="N193" s="52">
        <f>LOOKUP(A193,'REGISTRO MEDIOS'!A$16:A$260,IF('PLANILLA CONTROL PUBLICIDAD'!$D$6="NO",'REGISTRO MEDIOS'!N$16:N$260,'REGISTRO MEDIOS'!P$16:P$260))*$D$7</f>
        <v>0</v>
      </c>
      <c r="O193" s="175"/>
      <c r="Q193" s="37">
        <f t="shared" si="21"/>
        <v>0</v>
      </c>
      <c r="R193" s="175"/>
      <c r="T193" s="58">
        <f t="shared" si="16"/>
        <v>0</v>
      </c>
      <c r="U193" s="59">
        <f t="shared" si="17"/>
        <v>0</v>
      </c>
    </row>
    <row r="194" spans="1:21" ht="19.5" x14ac:dyDescent="0.3">
      <c r="A194" s="149">
        <v>184</v>
      </c>
      <c r="B194" s="172">
        <v>160295920017</v>
      </c>
      <c r="C194" s="173" t="s">
        <v>963</v>
      </c>
      <c r="D194" s="173" t="s">
        <v>964</v>
      </c>
      <c r="E194" s="149" t="s">
        <v>42</v>
      </c>
      <c r="F194" s="149"/>
      <c r="G194" s="149" t="s">
        <v>17</v>
      </c>
      <c r="H194" s="149"/>
      <c r="I194" s="146"/>
      <c r="K194" s="79"/>
      <c r="L194" s="78" t="str">
        <f>IF(K194="X",COUNTIF(K$11:K194,"X"),"")</f>
        <v/>
      </c>
      <c r="N194" s="52">
        <f>LOOKUP(A194,'REGISTRO MEDIOS'!A$16:A$260,IF('PLANILLA CONTROL PUBLICIDAD'!$D$6="NO",'REGISTRO MEDIOS'!N$16:N$260,'REGISTRO MEDIOS'!P$16:P$260))*$D$7</f>
        <v>0</v>
      </c>
      <c r="O194" s="175"/>
      <c r="Q194" s="37">
        <f t="shared" si="21"/>
        <v>0</v>
      </c>
      <c r="R194" s="175"/>
      <c r="T194" s="58">
        <f t="shared" si="16"/>
        <v>0</v>
      </c>
      <c r="U194" s="59">
        <f t="shared" si="17"/>
        <v>0</v>
      </c>
    </row>
    <row r="195" spans="1:21" ht="19.5" x14ac:dyDescent="0.3">
      <c r="A195" s="149">
        <v>185</v>
      </c>
      <c r="B195" s="172">
        <v>160155980017</v>
      </c>
      <c r="C195" s="173" t="s">
        <v>88</v>
      </c>
      <c r="D195" s="173" t="s">
        <v>89</v>
      </c>
      <c r="E195" s="149" t="s">
        <v>42</v>
      </c>
      <c r="F195" s="149"/>
      <c r="G195" s="149" t="s">
        <v>11</v>
      </c>
      <c r="H195" s="149"/>
      <c r="I195" s="146"/>
      <c r="K195" s="79"/>
      <c r="L195" s="78" t="str">
        <f>IF(K195="X",COUNTIF(K$11:K195,"X"),"")</f>
        <v/>
      </c>
      <c r="N195" s="52">
        <f>LOOKUP(A195,'REGISTRO MEDIOS'!A$16:A$260,IF('PLANILLA CONTROL PUBLICIDAD'!$D$6="NO",'REGISTRO MEDIOS'!N$16:N$260,'REGISTRO MEDIOS'!P$16:P$260))*$D$7</f>
        <v>0</v>
      </c>
      <c r="O195" s="175"/>
      <c r="Q195" s="37">
        <f t="shared" si="21"/>
        <v>0</v>
      </c>
      <c r="R195" s="175"/>
      <c r="T195" s="58">
        <f t="shared" si="16"/>
        <v>0</v>
      </c>
      <c r="U195" s="59">
        <f t="shared" si="17"/>
        <v>0</v>
      </c>
    </row>
    <row r="196" spans="1:21" ht="19.5" x14ac:dyDescent="0.3">
      <c r="A196" s="149">
        <v>186</v>
      </c>
      <c r="B196" s="172">
        <v>160340460016</v>
      </c>
      <c r="C196" s="173" t="s">
        <v>248</v>
      </c>
      <c r="D196" s="173" t="s">
        <v>249</v>
      </c>
      <c r="E196" s="149" t="s">
        <v>42</v>
      </c>
      <c r="F196" s="149"/>
      <c r="G196" s="149" t="s">
        <v>11</v>
      </c>
      <c r="H196" s="149"/>
      <c r="I196" s="146"/>
      <c r="K196" s="79"/>
      <c r="L196" s="78" t="str">
        <f>IF(K196="X",COUNTIF(K$11:K196,"X"),"")</f>
        <v/>
      </c>
      <c r="N196" s="52">
        <f>LOOKUP(A196,'REGISTRO MEDIOS'!A$16:A$260,IF('PLANILLA CONTROL PUBLICIDAD'!$D$6="NO",'REGISTRO MEDIOS'!N$16:N$260,'REGISTRO MEDIOS'!P$16:P$260))*$D$7</f>
        <v>0</v>
      </c>
      <c r="O196" s="175"/>
      <c r="Q196" s="37">
        <f t="shared" si="21"/>
        <v>0</v>
      </c>
      <c r="R196" s="175"/>
      <c r="T196" s="58">
        <f t="shared" si="16"/>
        <v>0</v>
      </c>
      <c r="U196" s="59">
        <f t="shared" si="17"/>
        <v>0</v>
      </c>
    </row>
    <row r="197" spans="1:21" ht="19.5" x14ac:dyDescent="0.3">
      <c r="A197" s="149">
        <v>187</v>
      </c>
      <c r="B197" s="172">
        <v>160017090016</v>
      </c>
      <c r="C197" s="173" t="s">
        <v>101</v>
      </c>
      <c r="D197" s="173" t="s">
        <v>102</v>
      </c>
      <c r="E197" s="149" t="s">
        <v>42</v>
      </c>
      <c r="F197" s="149"/>
      <c r="G197" s="149" t="s">
        <v>11</v>
      </c>
      <c r="H197" s="149"/>
      <c r="I197" s="146"/>
      <c r="K197" s="79"/>
      <c r="L197" s="78" t="str">
        <f>IF(K197="X",COUNTIF(K$11:K197,"X"),"")</f>
        <v/>
      </c>
      <c r="N197" s="52">
        <f>LOOKUP(A197,'REGISTRO MEDIOS'!A$16:A$260,IF('PLANILLA CONTROL PUBLICIDAD'!$D$6="NO",'REGISTRO MEDIOS'!N$16:N$260,'REGISTRO MEDIOS'!P$16:P$260))*$D$7</f>
        <v>0</v>
      </c>
      <c r="O197" s="175"/>
      <c r="Q197" s="37">
        <f t="shared" si="21"/>
        <v>0</v>
      </c>
      <c r="R197" s="175"/>
      <c r="T197" s="58">
        <f t="shared" si="16"/>
        <v>0</v>
      </c>
      <c r="U197" s="59">
        <f t="shared" si="17"/>
        <v>0</v>
      </c>
    </row>
    <row r="198" spans="1:21" ht="19.5" x14ac:dyDescent="0.3">
      <c r="A198" s="149">
        <v>188</v>
      </c>
      <c r="B198" s="172">
        <v>160049720015</v>
      </c>
      <c r="C198" s="173" t="s">
        <v>419</v>
      </c>
      <c r="D198" s="173" t="s">
        <v>420</v>
      </c>
      <c r="E198" s="149" t="s">
        <v>42</v>
      </c>
      <c r="F198" s="149"/>
      <c r="G198" s="149" t="s">
        <v>11</v>
      </c>
      <c r="H198" s="149"/>
      <c r="I198" s="146"/>
      <c r="K198" s="79"/>
      <c r="L198" s="78" t="str">
        <f>IF(K198="X",COUNTIF(K$11:K198,"X"),"")</f>
        <v/>
      </c>
      <c r="N198" s="52">
        <f>LOOKUP(A198,'REGISTRO MEDIOS'!A$16:A$260,IF('PLANILLA CONTROL PUBLICIDAD'!$D$6="NO",'REGISTRO MEDIOS'!N$16:N$260,'REGISTRO MEDIOS'!P$16:P$260))*$D$7</f>
        <v>0</v>
      </c>
      <c r="O198" s="175"/>
      <c r="Q198" s="37">
        <f t="shared" si="21"/>
        <v>0</v>
      </c>
      <c r="R198" s="175"/>
      <c r="T198" s="58">
        <f t="shared" si="16"/>
        <v>0</v>
      </c>
      <c r="U198" s="59">
        <f t="shared" si="17"/>
        <v>0</v>
      </c>
    </row>
    <row r="199" spans="1:21" ht="19.5" x14ac:dyDescent="0.3">
      <c r="A199" s="149">
        <v>189</v>
      </c>
      <c r="B199" s="172">
        <v>160300580010</v>
      </c>
      <c r="C199" s="173" t="s">
        <v>251</v>
      </c>
      <c r="D199" s="173" t="s">
        <v>326</v>
      </c>
      <c r="E199" s="149" t="s">
        <v>42</v>
      </c>
      <c r="F199" s="149"/>
      <c r="G199" s="149" t="s">
        <v>8</v>
      </c>
      <c r="H199" s="149"/>
      <c r="I199" s="146"/>
      <c r="K199" s="79"/>
      <c r="L199" s="78" t="str">
        <f>IF(K199="X",COUNTIF(K$11:K199,"X"),"")</f>
        <v/>
      </c>
      <c r="N199" s="52">
        <f>LOOKUP(A199,'REGISTRO MEDIOS'!A$16:A$260,IF('PLANILLA CONTROL PUBLICIDAD'!$D$6="NO",'REGISTRO MEDIOS'!N$16:N$260,'REGISTRO MEDIOS'!P$16:P$260))*$D$7</f>
        <v>0</v>
      </c>
      <c r="O199" s="175"/>
      <c r="Q199" s="37">
        <f t="shared" si="21"/>
        <v>0</v>
      </c>
      <c r="R199" s="175"/>
      <c r="T199" s="58">
        <f t="shared" si="16"/>
        <v>0</v>
      </c>
      <c r="U199" s="59">
        <f t="shared" si="17"/>
        <v>0</v>
      </c>
    </row>
    <row r="200" spans="1:21" ht="19.5" x14ac:dyDescent="0.3">
      <c r="A200" s="149">
        <v>190</v>
      </c>
      <c r="B200" s="172">
        <v>160358650011</v>
      </c>
      <c r="C200" s="173" t="s">
        <v>965</v>
      </c>
      <c r="D200" s="173" t="s">
        <v>966</v>
      </c>
      <c r="E200" s="149" t="s">
        <v>42</v>
      </c>
      <c r="F200" s="149"/>
      <c r="G200" s="149" t="s">
        <v>8</v>
      </c>
      <c r="H200" s="149"/>
      <c r="I200" s="146"/>
      <c r="K200" s="79"/>
      <c r="L200" s="78" t="str">
        <f>IF(K200="X",COUNTIF(K$11:K200,"X"),"")</f>
        <v/>
      </c>
      <c r="N200" s="52">
        <f>LOOKUP(A200,'REGISTRO MEDIOS'!A$16:A$260,IF('PLANILLA CONTROL PUBLICIDAD'!$D$6="NO",'REGISTRO MEDIOS'!N$16:N$260,'REGISTRO MEDIOS'!P$16:P$260))*$D$7</f>
        <v>0</v>
      </c>
      <c r="O200" s="175"/>
      <c r="Q200" s="37">
        <f t="shared" si="21"/>
        <v>0</v>
      </c>
      <c r="R200" s="175"/>
      <c r="T200" s="58">
        <f t="shared" si="16"/>
        <v>0</v>
      </c>
      <c r="U200" s="59">
        <f t="shared" si="17"/>
        <v>0</v>
      </c>
    </row>
    <row r="201" spans="1:21" ht="19.5" x14ac:dyDescent="0.3">
      <c r="A201" s="149">
        <v>191</v>
      </c>
      <c r="B201" s="172">
        <v>160028200012</v>
      </c>
      <c r="C201" s="173" t="s">
        <v>83</v>
      </c>
      <c r="D201" s="173" t="s">
        <v>84</v>
      </c>
      <c r="E201" s="149" t="s">
        <v>42</v>
      </c>
      <c r="F201" s="149"/>
      <c r="G201" s="149" t="s">
        <v>52</v>
      </c>
      <c r="H201" s="149"/>
      <c r="I201" s="146"/>
      <c r="K201" s="79"/>
      <c r="L201" s="78" t="str">
        <f>IF(K201="X",COUNTIF(K$11:K201,"X"),"")</f>
        <v/>
      </c>
      <c r="N201" s="52">
        <f>LOOKUP(A201,'REGISTRO MEDIOS'!A$16:A$260,IF('PLANILLA CONTROL PUBLICIDAD'!$D$6="NO",'REGISTRO MEDIOS'!N$16:N$260,'REGISTRO MEDIOS'!P$16:P$260))*$D$7</f>
        <v>0</v>
      </c>
      <c r="O201" s="175"/>
      <c r="Q201" s="37">
        <f t="shared" si="21"/>
        <v>0</v>
      </c>
      <c r="R201" s="175"/>
      <c r="T201" s="58">
        <f t="shared" si="16"/>
        <v>0</v>
      </c>
      <c r="U201" s="59">
        <f t="shared" si="17"/>
        <v>0</v>
      </c>
    </row>
    <row r="202" spans="1:21" ht="19.5" x14ac:dyDescent="0.3">
      <c r="A202" s="149">
        <v>192</v>
      </c>
      <c r="B202" s="172">
        <v>212528750018</v>
      </c>
      <c r="C202" s="173" t="s">
        <v>85</v>
      </c>
      <c r="D202" s="173" t="s">
        <v>403</v>
      </c>
      <c r="E202" s="149" t="s">
        <v>42</v>
      </c>
      <c r="F202" s="149"/>
      <c r="G202" s="149" t="s">
        <v>7</v>
      </c>
      <c r="H202" s="149"/>
      <c r="I202" s="146"/>
      <c r="K202" s="79"/>
      <c r="L202" s="78" t="str">
        <f>IF(K202="X",COUNTIF(K$11:K202,"X"),"")</f>
        <v/>
      </c>
      <c r="N202" s="52">
        <f>LOOKUP(A202,'REGISTRO MEDIOS'!A$16:A$260,IF('PLANILLA CONTROL PUBLICIDAD'!$D$6="NO",'REGISTRO MEDIOS'!N$16:N$260,'REGISTRO MEDIOS'!P$16:P$260))*$D$7</f>
        <v>0</v>
      </c>
      <c r="O202" s="175"/>
      <c r="Q202" s="37">
        <f t="shared" si="21"/>
        <v>0</v>
      </c>
      <c r="R202" s="175"/>
      <c r="T202" s="58">
        <f t="shared" ref="T202:T241" si="23">I202-N202</f>
        <v>0</v>
      </c>
      <c r="U202" s="59">
        <f t="shared" si="17"/>
        <v>0</v>
      </c>
    </row>
    <row r="203" spans="1:21" ht="19.5" x14ac:dyDescent="0.3">
      <c r="A203" s="149">
        <v>193</v>
      </c>
      <c r="B203" s="172">
        <v>212528750018</v>
      </c>
      <c r="C203" s="173" t="s">
        <v>85</v>
      </c>
      <c r="D203" s="173" t="s">
        <v>404</v>
      </c>
      <c r="E203" s="149" t="s">
        <v>42</v>
      </c>
      <c r="F203" s="149"/>
      <c r="G203" s="149" t="s">
        <v>7</v>
      </c>
      <c r="H203" s="149"/>
      <c r="I203" s="146"/>
      <c r="K203" s="79"/>
      <c r="L203" s="78" t="str">
        <f>IF(K203="X",COUNTIF(K$11:K203,"X"),"")</f>
        <v/>
      </c>
      <c r="N203" s="52">
        <f>LOOKUP(A203,'REGISTRO MEDIOS'!A$16:A$260,IF('PLANILLA CONTROL PUBLICIDAD'!$D$6="NO",'REGISTRO MEDIOS'!N$16:N$260,'REGISTRO MEDIOS'!P$16:P$260))*$D$7</f>
        <v>0</v>
      </c>
      <c r="O203" s="176"/>
      <c r="Q203" s="37">
        <f t="shared" si="21"/>
        <v>0</v>
      </c>
      <c r="R203" s="176"/>
      <c r="T203" s="58">
        <f t="shared" si="23"/>
        <v>0</v>
      </c>
      <c r="U203" s="59">
        <f t="shared" ref="U203:U241" si="24">IF(T203&lt;0,0,-T203)</f>
        <v>0</v>
      </c>
    </row>
    <row r="204" spans="1:21" ht="19.5" x14ac:dyDescent="0.3">
      <c r="A204" s="149">
        <v>194</v>
      </c>
      <c r="B204" s="172">
        <v>218645910010</v>
      </c>
      <c r="C204" s="173" t="s">
        <v>168</v>
      </c>
      <c r="D204" s="173" t="s">
        <v>341</v>
      </c>
      <c r="E204" s="149" t="s">
        <v>24</v>
      </c>
      <c r="F204" s="149"/>
      <c r="G204" s="149" t="s">
        <v>62</v>
      </c>
      <c r="H204" s="149" t="s">
        <v>394</v>
      </c>
      <c r="I204" s="146"/>
      <c r="K204" s="79"/>
      <c r="L204" s="78" t="str">
        <f>IF(K204="X",COUNTIF(K$11:K204,"X"),"")</f>
        <v/>
      </c>
      <c r="N204" s="52">
        <f>LOOKUP(A204,'REGISTRO MEDIOS'!A$16:A$260,IF('PLANILLA CONTROL PUBLICIDAD'!$D$6="NO",'REGISTRO MEDIOS'!N$16:N$260,'REGISTRO MEDIOS'!P$16:P$260))*$D$7</f>
        <v>0</v>
      </c>
      <c r="O204" s="174">
        <f>+IF($D$6="NO",$D$7*0.005,$D$7*0.0025)</f>
        <v>0</v>
      </c>
      <c r="Q204" s="37">
        <f t="shared" si="21"/>
        <v>0</v>
      </c>
      <c r="R204" s="174">
        <f>IF(SUM(U204:U216)+O11&gt;0,SUM(U204:U216)+O11,0)</f>
        <v>0</v>
      </c>
      <c r="T204" s="58">
        <f t="shared" si="23"/>
        <v>0</v>
      </c>
      <c r="U204" s="59">
        <f t="shared" si="24"/>
        <v>0</v>
      </c>
    </row>
    <row r="205" spans="1:21" ht="19.5" x14ac:dyDescent="0.3">
      <c r="A205" s="149">
        <v>195</v>
      </c>
      <c r="B205" s="172">
        <v>170150850015</v>
      </c>
      <c r="C205" s="173" t="s">
        <v>400</v>
      </c>
      <c r="D205" s="173" t="s">
        <v>401</v>
      </c>
      <c r="E205" s="149" t="s">
        <v>24</v>
      </c>
      <c r="F205" s="149"/>
      <c r="G205" s="149" t="s">
        <v>62</v>
      </c>
      <c r="H205" s="149" t="s">
        <v>405</v>
      </c>
      <c r="I205" s="146"/>
      <c r="K205" s="79"/>
      <c r="L205" s="78" t="str">
        <f>IF(K205="X",COUNTIF(K$11:K205,"X"),"")</f>
        <v/>
      </c>
      <c r="N205" s="52">
        <f>LOOKUP(A205,'REGISTRO MEDIOS'!A$16:A$260,IF('PLANILLA CONTROL PUBLICIDAD'!$D$6="NO",'REGISTRO MEDIOS'!N$16:N$260,'REGISTRO MEDIOS'!P$16:P$260))*$D$7</f>
        <v>0</v>
      </c>
      <c r="O205" s="175"/>
      <c r="Q205" s="37">
        <f t="shared" si="21"/>
        <v>0</v>
      </c>
      <c r="R205" s="175"/>
      <c r="T205" s="58">
        <f t="shared" si="23"/>
        <v>0</v>
      </c>
      <c r="U205" s="59">
        <f t="shared" si="24"/>
        <v>0</v>
      </c>
    </row>
    <row r="206" spans="1:21" ht="19.5" x14ac:dyDescent="0.3">
      <c r="A206" s="149">
        <v>196</v>
      </c>
      <c r="B206" s="172">
        <v>170131270017</v>
      </c>
      <c r="C206" s="173" t="s">
        <v>155</v>
      </c>
      <c r="D206" s="173" t="s">
        <v>377</v>
      </c>
      <c r="E206" s="149" t="s">
        <v>24</v>
      </c>
      <c r="F206" s="149"/>
      <c r="G206" s="149" t="s">
        <v>62</v>
      </c>
      <c r="H206" s="149" t="s">
        <v>395</v>
      </c>
      <c r="I206" s="146"/>
      <c r="K206" s="79"/>
      <c r="L206" s="78" t="str">
        <f>IF(K206="X",COUNTIF(K$11:K206,"X"),"")</f>
        <v/>
      </c>
      <c r="N206" s="52">
        <f>LOOKUP(A206,'REGISTRO MEDIOS'!A$16:A$260,IF('PLANILLA CONTROL PUBLICIDAD'!$D$6="NO",'REGISTRO MEDIOS'!N$16:N$260,'REGISTRO MEDIOS'!P$16:P$260))*$D$7</f>
        <v>0</v>
      </c>
      <c r="O206" s="175"/>
      <c r="Q206" s="37">
        <f t="shared" si="21"/>
        <v>0</v>
      </c>
      <c r="R206" s="175"/>
      <c r="T206" s="58">
        <f t="shared" si="23"/>
        <v>0</v>
      </c>
      <c r="U206" s="59">
        <f t="shared" si="24"/>
        <v>0</v>
      </c>
    </row>
    <row r="207" spans="1:21" ht="19.5" x14ac:dyDescent="0.3">
      <c r="A207" s="149">
        <v>197</v>
      </c>
      <c r="B207" s="172">
        <v>170083290017</v>
      </c>
      <c r="C207" s="173" t="s">
        <v>45</v>
      </c>
      <c r="D207" s="173" t="s">
        <v>295</v>
      </c>
      <c r="E207" s="149" t="s">
        <v>24</v>
      </c>
      <c r="F207" s="149"/>
      <c r="G207" s="149" t="s">
        <v>17</v>
      </c>
      <c r="H207" s="149"/>
      <c r="I207" s="146"/>
      <c r="K207" s="79"/>
      <c r="L207" s="78" t="str">
        <f>IF(K207="X",COUNTIF(K$11:K207,"X"),"")</f>
        <v/>
      </c>
      <c r="N207" s="52">
        <f>LOOKUP(A207,'REGISTRO MEDIOS'!A$16:A$260,IF('PLANILLA CONTROL PUBLICIDAD'!$D$6="NO",'REGISTRO MEDIOS'!N$16:N$260,'REGISTRO MEDIOS'!P$16:P$260))*$D$7</f>
        <v>0</v>
      </c>
      <c r="O207" s="175"/>
      <c r="Q207" s="37">
        <f t="shared" si="21"/>
        <v>0</v>
      </c>
      <c r="R207" s="175"/>
      <c r="T207" s="58">
        <f t="shared" si="23"/>
        <v>0</v>
      </c>
      <c r="U207" s="59">
        <f t="shared" si="24"/>
        <v>0</v>
      </c>
    </row>
    <row r="208" spans="1:21" ht="19.5" x14ac:dyDescent="0.3">
      <c r="A208" s="149">
        <v>198</v>
      </c>
      <c r="B208" s="172">
        <v>213010670011</v>
      </c>
      <c r="C208" s="173" t="s">
        <v>142</v>
      </c>
      <c r="D208" s="173" t="s">
        <v>143</v>
      </c>
      <c r="E208" s="149" t="s">
        <v>24</v>
      </c>
      <c r="F208" s="149"/>
      <c r="G208" s="149" t="s">
        <v>11</v>
      </c>
      <c r="H208" s="149"/>
      <c r="I208" s="146"/>
      <c r="K208" s="79"/>
      <c r="L208" s="78" t="str">
        <f>IF(K208="X",COUNTIF(K$11:K208,"X"),"")</f>
        <v/>
      </c>
      <c r="N208" s="52">
        <f>LOOKUP(A208,'REGISTRO MEDIOS'!A$16:A$260,IF('PLANILLA CONTROL PUBLICIDAD'!$D$6="NO",'REGISTRO MEDIOS'!N$16:N$260,'REGISTRO MEDIOS'!P$16:P$260))*$D$7</f>
        <v>0</v>
      </c>
      <c r="O208" s="175"/>
      <c r="Q208" s="37">
        <f t="shared" si="21"/>
        <v>0</v>
      </c>
      <c r="R208" s="175"/>
      <c r="T208" s="58">
        <f t="shared" si="23"/>
        <v>0</v>
      </c>
      <c r="U208" s="59">
        <f t="shared" si="24"/>
        <v>0</v>
      </c>
    </row>
    <row r="209" spans="1:21" ht="19.5" x14ac:dyDescent="0.3">
      <c r="A209" s="149">
        <v>199</v>
      </c>
      <c r="B209" s="172">
        <v>190083490010</v>
      </c>
      <c r="C209" s="173" t="s">
        <v>138</v>
      </c>
      <c r="D209" s="173" t="s">
        <v>139</v>
      </c>
      <c r="E209" s="149" t="s">
        <v>24</v>
      </c>
      <c r="F209" s="149"/>
      <c r="G209" s="149" t="s">
        <v>11</v>
      </c>
      <c r="H209" s="149"/>
      <c r="I209" s="146"/>
      <c r="K209" s="79"/>
      <c r="L209" s="78" t="str">
        <f>IF(K209="X",COUNTIF(K$11:K209,"X"),"")</f>
        <v/>
      </c>
      <c r="N209" s="52">
        <f>LOOKUP(A209,'REGISTRO MEDIOS'!A$16:A$260,IF('PLANILLA CONTROL PUBLICIDAD'!$D$6="NO",'REGISTRO MEDIOS'!N$16:N$260,'REGISTRO MEDIOS'!P$16:P$260))*$D$7</f>
        <v>0</v>
      </c>
      <c r="O209" s="175"/>
      <c r="Q209" s="37">
        <f t="shared" si="21"/>
        <v>0</v>
      </c>
      <c r="R209" s="175"/>
      <c r="T209" s="58">
        <f t="shared" si="23"/>
        <v>0</v>
      </c>
      <c r="U209" s="59">
        <f t="shared" si="24"/>
        <v>0</v>
      </c>
    </row>
    <row r="210" spans="1:21" ht="19.5" x14ac:dyDescent="0.3">
      <c r="A210" s="149">
        <v>200</v>
      </c>
      <c r="B210" s="172">
        <v>170086070018</v>
      </c>
      <c r="C210" s="173" t="s">
        <v>227</v>
      </c>
      <c r="D210" s="173" t="s">
        <v>360</v>
      </c>
      <c r="E210" s="149" t="s">
        <v>24</v>
      </c>
      <c r="F210" s="149"/>
      <c r="G210" s="149" t="s">
        <v>11</v>
      </c>
      <c r="H210" s="149"/>
      <c r="I210" s="146"/>
      <c r="K210" s="79"/>
      <c r="L210" s="78" t="str">
        <f>IF(K210="X",COUNTIF(K$11:K210,"X"),"")</f>
        <v/>
      </c>
      <c r="N210" s="52">
        <f>LOOKUP(A210,'REGISTRO MEDIOS'!A$16:A$260,IF('PLANILLA CONTROL PUBLICIDAD'!$D$6="NO",'REGISTRO MEDIOS'!N$16:N$260,'REGISTRO MEDIOS'!P$16:P$260))*$D$7</f>
        <v>0</v>
      </c>
      <c r="O210" s="175"/>
      <c r="Q210" s="37">
        <f t="shared" si="21"/>
        <v>0</v>
      </c>
      <c r="R210" s="175"/>
      <c r="T210" s="58">
        <f t="shared" si="23"/>
        <v>0</v>
      </c>
      <c r="U210" s="59">
        <f t="shared" si="24"/>
        <v>0</v>
      </c>
    </row>
    <row r="211" spans="1:21" ht="19.5" x14ac:dyDescent="0.3">
      <c r="A211" s="149">
        <v>201</v>
      </c>
      <c r="B211" s="172">
        <v>170358360010</v>
      </c>
      <c r="C211" s="173" t="s">
        <v>22</v>
      </c>
      <c r="D211" s="173" t="s">
        <v>23</v>
      </c>
      <c r="E211" s="149" t="s">
        <v>24</v>
      </c>
      <c r="F211" s="149"/>
      <c r="G211" s="149" t="s">
        <v>11</v>
      </c>
      <c r="H211" s="149"/>
      <c r="I211" s="146"/>
      <c r="K211" s="79"/>
      <c r="L211" s="78" t="str">
        <f>IF(K211="X",COUNTIF(K$11:K211,"X"),"")</f>
        <v/>
      </c>
      <c r="N211" s="52">
        <f>LOOKUP(A211,'REGISTRO MEDIOS'!A$16:A$260,IF('PLANILLA CONTROL PUBLICIDAD'!$D$6="NO",'REGISTRO MEDIOS'!N$16:N$260,'REGISTRO MEDIOS'!P$16:P$260))*$D$7</f>
        <v>0</v>
      </c>
      <c r="O211" s="175"/>
      <c r="Q211" s="37">
        <f t="shared" si="21"/>
        <v>0</v>
      </c>
      <c r="R211" s="175"/>
      <c r="T211" s="58">
        <f t="shared" si="23"/>
        <v>0</v>
      </c>
      <c r="U211" s="59">
        <f t="shared" si="24"/>
        <v>0</v>
      </c>
    </row>
    <row r="212" spans="1:21" ht="19.5" x14ac:dyDescent="0.3">
      <c r="A212" s="149">
        <v>202</v>
      </c>
      <c r="B212" s="172">
        <v>211759870010</v>
      </c>
      <c r="C212" s="173" t="s">
        <v>124</v>
      </c>
      <c r="D212" s="173" t="s">
        <v>125</v>
      </c>
      <c r="E212" s="149" t="s">
        <v>24</v>
      </c>
      <c r="F212" s="149"/>
      <c r="G212" s="149" t="s">
        <v>11</v>
      </c>
      <c r="H212" s="149"/>
      <c r="I212" s="146"/>
      <c r="K212" s="79"/>
      <c r="L212" s="78" t="str">
        <f>IF(K212="X",COUNTIF(K$11:K212,"X"),"")</f>
        <v/>
      </c>
      <c r="N212" s="52">
        <f>LOOKUP(A212,'REGISTRO MEDIOS'!A$16:A$260,IF('PLANILLA CONTROL PUBLICIDAD'!$D$6="NO",'REGISTRO MEDIOS'!N$16:N$260,'REGISTRO MEDIOS'!P$16:P$260))*$D$7</f>
        <v>0</v>
      </c>
      <c r="O212" s="175"/>
      <c r="Q212" s="37">
        <f t="shared" si="21"/>
        <v>0</v>
      </c>
      <c r="R212" s="175"/>
      <c r="T212" s="58">
        <f t="shared" si="23"/>
        <v>0</v>
      </c>
      <c r="U212" s="59">
        <f t="shared" si="24"/>
        <v>0</v>
      </c>
    </row>
    <row r="213" spans="1:21" ht="19.5" x14ac:dyDescent="0.3">
      <c r="A213" s="149">
        <v>203</v>
      </c>
      <c r="B213" s="172">
        <v>170276960014</v>
      </c>
      <c r="C213" s="173" t="s">
        <v>449</v>
      </c>
      <c r="D213" s="173" t="s">
        <v>450</v>
      </c>
      <c r="E213" s="149" t="s">
        <v>24</v>
      </c>
      <c r="F213" s="149"/>
      <c r="G213" s="149" t="s">
        <v>8</v>
      </c>
      <c r="H213" s="149"/>
      <c r="I213" s="146"/>
      <c r="K213" s="79"/>
      <c r="L213" s="78" t="str">
        <f>IF(K213="X",COUNTIF(K$11:K213,"X"),"")</f>
        <v/>
      </c>
      <c r="N213" s="52">
        <f>LOOKUP(A213,'REGISTRO MEDIOS'!A$16:A$260,IF('PLANILLA CONTROL PUBLICIDAD'!$D$6="NO",'REGISTRO MEDIOS'!N$16:N$260,'REGISTRO MEDIOS'!P$16:P$260))*$D$7</f>
        <v>0</v>
      </c>
      <c r="O213" s="175"/>
      <c r="Q213" s="37">
        <f t="shared" ref="Q213:Q241" si="25">IF(+I213-N213&gt;0,"0",N213-I213)</f>
        <v>0</v>
      </c>
      <c r="R213" s="175"/>
      <c r="T213" s="58">
        <f t="shared" si="23"/>
        <v>0</v>
      </c>
      <c r="U213" s="59">
        <f t="shared" si="24"/>
        <v>0</v>
      </c>
    </row>
    <row r="214" spans="1:21" ht="19.5" x14ac:dyDescent="0.3">
      <c r="A214" s="149">
        <v>204</v>
      </c>
      <c r="B214" s="172">
        <v>212934610017</v>
      </c>
      <c r="C214" s="173" t="s">
        <v>213</v>
      </c>
      <c r="D214" s="173" t="s">
        <v>214</v>
      </c>
      <c r="E214" s="149" t="s">
        <v>24</v>
      </c>
      <c r="F214" s="149"/>
      <c r="G214" s="149" t="s">
        <v>7</v>
      </c>
      <c r="H214" s="149"/>
      <c r="I214" s="146"/>
      <c r="K214" s="79"/>
      <c r="L214" s="78" t="str">
        <f>IF(K214="X",COUNTIF(K$11:K214,"X"),"")</f>
        <v/>
      </c>
      <c r="N214" s="52">
        <f>LOOKUP(A214,'REGISTRO MEDIOS'!A$16:A$260,IF('PLANILLA CONTROL PUBLICIDAD'!$D$6="NO",'REGISTRO MEDIOS'!N$16:N$260,'REGISTRO MEDIOS'!P$16:P$260))*$D$7</f>
        <v>0</v>
      </c>
      <c r="O214" s="175"/>
      <c r="Q214" s="37">
        <f t="shared" si="25"/>
        <v>0</v>
      </c>
      <c r="R214" s="175"/>
      <c r="T214" s="58">
        <f t="shared" si="23"/>
        <v>0</v>
      </c>
      <c r="U214" s="59">
        <f t="shared" si="24"/>
        <v>0</v>
      </c>
    </row>
    <row r="215" spans="1:21" ht="19.5" x14ac:dyDescent="0.3">
      <c r="A215" s="149">
        <v>205</v>
      </c>
      <c r="B215" s="172">
        <v>170095880019</v>
      </c>
      <c r="C215" s="173" t="s">
        <v>115</v>
      </c>
      <c r="D215" s="173" t="s">
        <v>389</v>
      </c>
      <c r="E215" s="149" t="s">
        <v>24</v>
      </c>
      <c r="F215" s="149"/>
      <c r="G215" s="149" t="s">
        <v>7</v>
      </c>
      <c r="H215" s="149"/>
      <c r="I215" s="146"/>
      <c r="K215" s="79"/>
      <c r="L215" s="78" t="str">
        <f>IF(K215="X",COUNTIF(K$11:K215,"X"),"")</f>
        <v/>
      </c>
      <c r="N215" s="52">
        <f>LOOKUP(A215,'REGISTRO MEDIOS'!A$16:A$260,IF('PLANILLA CONTROL PUBLICIDAD'!$D$6="NO",'REGISTRO MEDIOS'!N$16:N$260,'REGISTRO MEDIOS'!P$16:P$260))*$D$7</f>
        <v>0</v>
      </c>
      <c r="O215" s="175"/>
      <c r="Q215" s="37">
        <f t="shared" si="25"/>
        <v>0</v>
      </c>
      <c r="R215" s="175"/>
      <c r="T215" s="58">
        <f t="shared" si="23"/>
        <v>0</v>
      </c>
      <c r="U215" s="59">
        <f t="shared" si="24"/>
        <v>0</v>
      </c>
    </row>
    <row r="216" spans="1:21" ht="19.5" x14ac:dyDescent="0.3">
      <c r="A216" s="149">
        <v>206</v>
      </c>
      <c r="B216" s="172">
        <v>170089460011</v>
      </c>
      <c r="C216" s="173" t="s">
        <v>282</v>
      </c>
      <c r="D216" s="173" t="s">
        <v>317</v>
      </c>
      <c r="E216" s="149" t="s">
        <v>24</v>
      </c>
      <c r="F216" s="149"/>
      <c r="G216" s="149" t="s">
        <v>7</v>
      </c>
      <c r="H216" s="149"/>
      <c r="I216" s="146"/>
      <c r="K216" s="79"/>
      <c r="L216" s="78" t="str">
        <f>IF(K216="X",COUNTIF(K$11:K216,"X"),"")</f>
        <v/>
      </c>
      <c r="N216" s="52">
        <f>LOOKUP(A216,'REGISTRO MEDIOS'!A$16:A$260,IF('PLANILLA CONTROL PUBLICIDAD'!$D$6="NO",'REGISTRO MEDIOS'!N$16:N$260,'REGISTRO MEDIOS'!P$16:P$260))*$D$7</f>
        <v>0</v>
      </c>
      <c r="O216" s="176"/>
      <c r="Q216" s="37">
        <f t="shared" si="25"/>
        <v>0</v>
      </c>
      <c r="R216" s="176"/>
      <c r="T216" s="58">
        <f t="shared" si="23"/>
        <v>0</v>
      </c>
      <c r="U216" s="59">
        <f t="shared" si="24"/>
        <v>0</v>
      </c>
    </row>
    <row r="217" spans="1:21" ht="19.5" x14ac:dyDescent="0.3">
      <c r="A217" s="149">
        <v>207</v>
      </c>
      <c r="B217" s="172">
        <v>180046500019</v>
      </c>
      <c r="C217" s="173" t="s">
        <v>90</v>
      </c>
      <c r="D217" s="173" t="s">
        <v>91</v>
      </c>
      <c r="E217" s="149" t="s">
        <v>21</v>
      </c>
      <c r="F217" s="149"/>
      <c r="G217" s="149" t="s">
        <v>62</v>
      </c>
      <c r="H217" s="73" t="s">
        <v>395</v>
      </c>
      <c r="I217" s="146"/>
      <c r="K217" s="79"/>
      <c r="L217" s="78" t="str">
        <f>IF(K217="X",COUNTIF(K$11:K217,"X"),"")</f>
        <v/>
      </c>
      <c r="N217" s="52">
        <f>LOOKUP(A217,'REGISTRO MEDIOS'!A$16:A$260,IF('PLANILLA CONTROL PUBLICIDAD'!$D$6="NO",'REGISTRO MEDIOS'!N$16:N$260,'REGISTRO MEDIOS'!P$16:P$260))*$D$7</f>
        <v>0</v>
      </c>
      <c r="O217" s="175">
        <f>+IF($D$6="NO",$D$7*0.005,$D$7*0.0025)</f>
        <v>0</v>
      </c>
      <c r="Q217" s="37">
        <f t="shared" si="25"/>
        <v>0</v>
      </c>
      <c r="R217" s="175">
        <f>IF(SUM(U217:U233)+O11&gt;0,SUM(U217:U233)+O11,0)</f>
        <v>0</v>
      </c>
      <c r="T217" s="58">
        <f t="shared" si="23"/>
        <v>0</v>
      </c>
      <c r="U217" s="59">
        <f t="shared" si="24"/>
        <v>0</v>
      </c>
    </row>
    <row r="218" spans="1:21" ht="19.5" x14ac:dyDescent="0.3">
      <c r="A218" s="149">
        <v>208</v>
      </c>
      <c r="B218" s="172">
        <v>180120410014</v>
      </c>
      <c r="C218" s="173" t="s">
        <v>66</v>
      </c>
      <c r="D218" s="173" t="s">
        <v>314</v>
      </c>
      <c r="E218" s="149" t="s">
        <v>21</v>
      </c>
      <c r="F218" s="149"/>
      <c r="G218" s="149" t="s">
        <v>62</v>
      </c>
      <c r="H218" s="73" t="s">
        <v>395</v>
      </c>
      <c r="I218" s="146"/>
      <c r="K218" s="79"/>
      <c r="L218" s="78" t="str">
        <f>IF(K218="X",COUNTIF(K$11:K218,"X"),"")</f>
        <v/>
      </c>
      <c r="N218" s="52">
        <f>LOOKUP(A218,'REGISTRO MEDIOS'!A$16:A$260,IF('PLANILLA CONTROL PUBLICIDAD'!$D$6="NO",'REGISTRO MEDIOS'!N$16:N$260,'REGISTRO MEDIOS'!P$16:P$260))*$D$7</f>
        <v>0</v>
      </c>
      <c r="O218" s="175"/>
      <c r="Q218" s="37">
        <f t="shared" si="25"/>
        <v>0</v>
      </c>
      <c r="R218" s="175"/>
      <c r="T218" s="58">
        <f t="shared" si="23"/>
        <v>0</v>
      </c>
      <c r="U218" s="59">
        <f t="shared" si="24"/>
        <v>0</v>
      </c>
    </row>
    <row r="219" spans="1:21" ht="19.5" x14ac:dyDescent="0.3">
      <c r="A219" s="149">
        <v>209</v>
      </c>
      <c r="B219" s="172">
        <v>180037260019</v>
      </c>
      <c r="C219" s="173" t="s">
        <v>117</v>
      </c>
      <c r="D219" s="173" t="s">
        <v>387</v>
      </c>
      <c r="E219" s="149" t="s">
        <v>21</v>
      </c>
      <c r="F219" s="149"/>
      <c r="G219" s="149" t="s">
        <v>62</v>
      </c>
      <c r="H219" s="73" t="s">
        <v>396</v>
      </c>
      <c r="I219" s="146"/>
      <c r="K219" s="79"/>
      <c r="L219" s="78" t="str">
        <f>IF(K219="X",COUNTIF(K$11:K219,"X"),"")</f>
        <v/>
      </c>
      <c r="N219" s="52">
        <f>LOOKUP(A219,'REGISTRO MEDIOS'!A$16:A$260,IF('PLANILLA CONTROL PUBLICIDAD'!$D$6="NO",'REGISTRO MEDIOS'!N$16:N$260,'REGISTRO MEDIOS'!P$16:P$260))*$D$7</f>
        <v>0</v>
      </c>
      <c r="O219" s="175"/>
      <c r="Q219" s="37">
        <f t="shared" si="25"/>
        <v>0</v>
      </c>
      <c r="R219" s="175"/>
      <c r="T219" s="58">
        <f t="shared" si="23"/>
        <v>0</v>
      </c>
      <c r="U219" s="59">
        <f t="shared" si="24"/>
        <v>0</v>
      </c>
    </row>
    <row r="220" spans="1:21" ht="19.5" x14ac:dyDescent="0.3">
      <c r="A220" s="149">
        <v>210</v>
      </c>
      <c r="B220" s="172">
        <v>180163770012</v>
      </c>
      <c r="C220" s="173" t="s">
        <v>967</v>
      </c>
      <c r="D220" s="173" t="s">
        <v>968</v>
      </c>
      <c r="E220" s="149" t="s">
        <v>21</v>
      </c>
      <c r="F220" s="149"/>
      <c r="G220" s="149" t="s">
        <v>928</v>
      </c>
      <c r="H220" s="149"/>
      <c r="I220" s="146"/>
      <c r="K220" s="79"/>
      <c r="L220" s="78" t="str">
        <f>IF(K220="X",COUNTIF(K$11:K220,"X"),"")</f>
        <v/>
      </c>
      <c r="N220" s="52">
        <f>LOOKUP(A220,'REGISTRO MEDIOS'!A$16:A$260,IF('PLANILLA CONTROL PUBLICIDAD'!$D$6="NO",'REGISTRO MEDIOS'!N$16:N$260,'REGISTRO MEDIOS'!P$16:P$260))*$D$7</f>
        <v>0</v>
      </c>
      <c r="O220" s="175"/>
      <c r="Q220" s="37">
        <f t="shared" si="25"/>
        <v>0</v>
      </c>
      <c r="R220" s="175">
        <f>IF(SUM(U220:U232)+O220&gt;0,SUM(U220:U232)+O220,0)</f>
        <v>0</v>
      </c>
      <c r="T220" s="58">
        <f t="shared" si="23"/>
        <v>0</v>
      </c>
      <c r="U220" s="59">
        <f t="shared" si="24"/>
        <v>0</v>
      </c>
    </row>
    <row r="221" spans="1:21" ht="19.5" x14ac:dyDescent="0.3">
      <c r="A221" s="149">
        <v>211</v>
      </c>
      <c r="B221" s="172">
        <v>180089620016</v>
      </c>
      <c r="C221" s="173" t="s">
        <v>74</v>
      </c>
      <c r="D221" s="173" t="s">
        <v>302</v>
      </c>
      <c r="E221" s="149" t="s">
        <v>21</v>
      </c>
      <c r="F221" s="149"/>
      <c r="G221" s="149" t="s">
        <v>17</v>
      </c>
      <c r="H221" s="149"/>
      <c r="I221" s="146"/>
      <c r="K221" s="79"/>
      <c r="L221" s="78" t="str">
        <f>IF(K221="X",COUNTIF(K$11:K221,"X"),"")</f>
        <v/>
      </c>
      <c r="N221" s="52">
        <f>LOOKUP(A221,'REGISTRO MEDIOS'!A$16:A$260,IF('PLANILLA CONTROL PUBLICIDAD'!$D$6="NO",'REGISTRO MEDIOS'!N$16:N$260,'REGISTRO MEDIOS'!P$16:P$260))*$D$7</f>
        <v>0</v>
      </c>
      <c r="O221" s="175"/>
      <c r="Q221" s="37">
        <f t="shared" si="25"/>
        <v>0</v>
      </c>
      <c r="R221" s="175"/>
      <c r="T221" s="58">
        <f t="shared" si="23"/>
        <v>0</v>
      </c>
      <c r="U221" s="59">
        <f t="shared" si="24"/>
        <v>0</v>
      </c>
    </row>
    <row r="222" spans="1:21" ht="19.5" x14ac:dyDescent="0.3">
      <c r="A222" s="149">
        <v>212</v>
      </c>
      <c r="B222" s="172">
        <v>180086350018</v>
      </c>
      <c r="C222" s="173" t="s">
        <v>280</v>
      </c>
      <c r="D222" s="173" t="s">
        <v>325</v>
      </c>
      <c r="E222" s="149" t="s">
        <v>21</v>
      </c>
      <c r="F222" s="149"/>
      <c r="G222" s="149" t="s">
        <v>17</v>
      </c>
      <c r="H222" s="149"/>
      <c r="I222" s="146"/>
      <c r="K222" s="79"/>
      <c r="L222" s="78" t="str">
        <f>IF(K222="X",COUNTIF(K$11:K222,"X"),"")</f>
        <v/>
      </c>
      <c r="N222" s="52">
        <f>LOOKUP(A222,'REGISTRO MEDIOS'!A$16:A$260,IF('PLANILLA CONTROL PUBLICIDAD'!$D$6="NO",'REGISTRO MEDIOS'!N$16:N$260,'REGISTRO MEDIOS'!P$16:P$260))*$D$7</f>
        <v>0</v>
      </c>
      <c r="O222" s="175"/>
      <c r="Q222" s="37">
        <f t="shared" si="25"/>
        <v>0</v>
      </c>
      <c r="R222" s="175"/>
      <c r="T222" s="58">
        <f t="shared" si="23"/>
        <v>0</v>
      </c>
      <c r="U222" s="59">
        <f t="shared" si="24"/>
        <v>0</v>
      </c>
    </row>
    <row r="223" spans="1:21" ht="19.5" x14ac:dyDescent="0.3">
      <c r="A223" s="149">
        <v>213</v>
      </c>
      <c r="B223" s="172">
        <v>180159170014</v>
      </c>
      <c r="C223" s="173" t="s">
        <v>156</v>
      </c>
      <c r="D223" s="173" t="s">
        <v>157</v>
      </c>
      <c r="E223" s="149" t="s">
        <v>21</v>
      </c>
      <c r="F223" s="149"/>
      <c r="G223" s="149" t="s">
        <v>11</v>
      </c>
      <c r="H223" s="149"/>
      <c r="I223" s="146"/>
      <c r="K223" s="79"/>
      <c r="L223" s="78" t="str">
        <f>IF(K223="X",COUNTIF(K$11:K223,"X"),"")</f>
        <v/>
      </c>
      <c r="N223" s="52">
        <f>LOOKUP(A223,'REGISTRO MEDIOS'!A$16:A$260,IF('PLANILLA CONTROL PUBLICIDAD'!$D$6="NO",'REGISTRO MEDIOS'!N$16:N$260,'REGISTRO MEDIOS'!P$16:P$260))*$D$7</f>
        <v>0</v>
      </c>
      <c r="O223" s="175"/>
      <c r="Q223" s="37">
        <f t="shared" si="25"/>
        <v>0</v>
      </c>
      <c r="R223" s="175"/>
      <c r="T223" s="58">
        <f t="shared" si="23"/>
        <v>0</v>
      </c>
      <c r="U223" s="59">
        <f t="shared" si="24"/>
        <v>0</v>
      </c>
    </row>
    <row r="224" spans="1:21" ht="19.5" x14ac:dyDescent="0.3">
      <c r="A224" s="149">
        <v>214</v>
      </c>
      <c r="B224" s="172">
        <v>180125750018</v>
      </c>
      <c r="C224" s="173" t="s">
        <v>116</v>
      </c>
      <c r="D224" s="173" t="s">
        <v>388</v>
      </c>
      <c r="E224" s="149" t="s">
        <v>21</v>
      </c>
      <c r="F224" s="149"/>
      <c r="G224" s="149" t="s">
        <v>11</v>
      </c>
      <c r="H224" s="149"/>
      <c r="I224" s="146"/>
      <c r="K224" s="79"/>
      <c r="L224" s="78" t="str">
        <f>IF(K224="X",COUNTIF(K$11:K224,"X"),"")</f>
        <v/>
      </c>
      <c r="N224" s="52">
        <f>LOOKUP(A224,'REGISTRO MEDIOS'!A$16:A$260,IF('PLANILLA CONTROL PUBLICIDAD'!$D$6="NO",'REGISTRO MEDIOS'!N$16:N$260,'REGISTRO MEDIOS'!P$16:P$260))*$D$7</f>
        <v>0</v>
      </c>
      <c r="O224" s="175"/>
      <c r="Q224" s="37">
        <f t="shared" si="25"/>
        <v>0</v>
      </c>
      <c r="R224" s="175"/>
      <c r="T224" s="58">
        <f t="shared" si="23"/>
        <v>0</v>
      </c>
      <c r="U224" s="59">
        <f t="shared" si="24"/>
        <v>0</v>
      </c>
    </row>
    <row r="225" spans="1:21" ht="19.5" x14ac:dyDescent="0.3">
      <c r="A225" s="149">
        <v>215</v>
      </c>
      <c r="B225" s="172">
        <v>180107000010</v>
      </c>
      <c r="C225" s="173" t="s">
        <v>34</v>
      </c>
      <c r="D225" s="173" t="s">
        <v>336</v>
      </c>
      <c r="E225" s="149" t="s">
        <v>21</v>
      </c>
      <c r="F225" s="149"/>
      <c r="G225" s="149" t="s">
        <v>11</v>
      </c>
      <c r="H225" s="149"/>
      <c r="I225" s="146"/>
      <c r="K225" s="79"/>
      <c r="L225" s="78" t="str">
        <f>IF(K225="X",COUNTIF(K$11:K225,"X"),"")</f>
        <v/>
      </c>
      <c r="N225" s="52">
        <f>LOOKUP(A225,'REGISTRO MEDIOS'!A$16:A$260,IF('PLANILLA CONTROL PUBLICIDAD'!$D$6="NO",'REGISTRO MEDIOS'!N$16:N$260,'REGISTRO MEDIOS'!P$16:P$260))*$D$7</f>
        <v>0</v>
      </c>
      <c r="O225" s="175"/>
      <c r="Q225" s="37">
        <f t="shared" si="25"/>
        <v>0</v>
      </c>
      <c r="R225" s="175"/>
      <c r="T225" s="58">
        <f t="shared" si="23"/>
        <v>0</v>
      </c>
      <c r="U225" s="59">
        <f t="shared" si="24"/>
        <v>0</v>
      </c>
    </row>
    <row r="226" spans="1:21" ht="19.5" x14ac:dyDescent="0.3">
      <c r="A226" s="149">
        <v>216</v>
      </c>
      <c r="B226" s="172">
        <v>180045970011</v>
      </c>
      <c r="C226" s="173" t="s">
        <v>71</v>
      </c>
      <c r="D226" s="173" t="s">
        <v>72</v>
      </c>
      <c r="E226" s="149" t="s">
        <v>21</v>
      </c>
      <c r="F226" s="149"/>
      <c r="G226" s="149" t="s">
        <v>11</v>
      </c>
      <c r="H226" s="149"/>
      <c r="I226" s="146"/>
      <c r="K226" s="79"/>
      <c r="L226" s="78" t="str">
        <f>IF(K226="X",COUNTIF(K$11:K226,"X"),"")</f>
        <v/>
      </c>
      <c r="N226" s="52">
        <f>LOOKUP(A226,'REGISTRO MEDIOS'!A$16:A$260,IF('PLANILLA CONTROL PUBLICIDAD'!$D$6="NO",'REGISTRO MEDIOS'!N$16:N$260,'REGISTRO MEDIOS'!P$16:P$260))*$D$7</f>
        <v>0</v>
      </c>
      <c r="O226" s="175"/>
      <c r="Q226" s="37">
        <f t="shared" si="25"/>
        <v>0</v>
      </c>
      <c r="R226" s="175"/>
      <c r="T226" s="58">
        <f t="shared" si="23"/>
        <v>0</v>
      </c>
      <c r="U226" s="59">
        <f t="shared" si="24"/>
        <v>0</v>
      </c>
    </row>
    <row r="227" spans="1:21" ht="19.5" x14ac:dyDescent="0.3">
      <c r="A227" s="149">
        <v>217</v>
      </c>
      <c r="B227" s="172">
        <v>180086350018</v>
      </c>
      <c r="C227" s="173" t="s">
        <v>280</v>
      </c>
      <c r="D227" s="173" t="s">
        <v>281</v>
      </c>
      <c r="E227" s="149" t="s">
        <v>21</v>
      </c>
      <c r="F227" s="149"/>
      <c r="G227" s="149" t="s">
        <v>11</v>
      </c>
      <c r="H227" s="149"/>
      <c r="I227" s="146"/>
      <c r="K227" s="79"/>
      <c r="L227" s="78" t="str">
        <f>IF(K227="X",COUNTIF(K$11:K227,"X"),"")</f>
        <v/>
      </c>
      <c r="N227" s="52">
        <f>LOOKUP(A227,'REGISTRO MEDIOS'!A$16:A$260,IF('PLANILLA CONTROL PUBLICIDAD'!$D$6="NO",'REGISTRO MEDIOS'!N$16:N$260,'REGISTRO MEDIOS'!P$16:P$260))*$D$7</f>
        <v>0</v>
      </c>
      <c r="O227" s="175"/>
      <c r="Q227" s="37">
        <f t="shared" si="25"/>
        <v>0</v>
      </c>
      <c r="R227" s="175"/>
      <c r="T227" s="58">
        <f t="shared" si="23"/>
        <v>0</v>
      </c>
      <c r="U227" s="59">
        <f t="shared" si="24"/>
        <v>0</v>
      </c>
    </row>
    <row r="228" spans="1:21" ht="19.5" x14ac:dyDescent="0.3">
      <c r="A228" s="149">
        <v>218</v>
      </c>
      <c r="B228" s="172">
        <v>214305500018</v>
      </c>
      <c r="C228" s="173" t="s">
        <v>20</v>
      </c>
      <c r="D228" s="173" t="s">
        <v>154</v>
      </c>
      <c r="E228" s="149" t="s">
        <v>21</v>
      </c>
      <c r="F228" s="149"/>
      <c r="G228" s="149" t="s">
        <v>7</v>
      </c>
      <c r="H228" s="149"/>
      <c r="I228" s="146"/>
      <c r="K228" s="79"/>
      <c r="L228" s="78" t="str">
        <f>IF(K228="X",COUNTIF(K$11:K228,"X"),"")</f>
        <v/>
      </c>
      <c r="N228" s="52">
        <f>LOOKUP(A228,'REGISTRO MEDIOS'!A$16:A$260,IF('PLANILLA CONTROL PUBLICIDAD'!$D$6="NO",'REGISTRO MEDIOS'!N$16:N$260,'REGISTRO MEDIOS'!P$16:P$260))*$D$7</f>
        <v>0</v>
      </c>
      <c r="O228" s="175"/>
      <c r="Q228" s="37">
        <f t="shared" si="25"/>
        <v>0</v>
      </c>
      <c r="R228" s="175"/>
      <c r="T228" s="58">
        <f t="shared" si="23"/>
        <v>0</v>
      </c>
      <c r="U228" s="59">
        <f t="shared" si="24"/>
        <v>0</v>
      </c>
    </row>
    <row r="229" spans="1:21" ht="19.5" x14ac:dyDescent="0.3">
      <c r="A229" s="149">
        <v>219</v>
      </c>
      <c r="B229" s="172">
        <v>214305500018</v>
      </c>
      <c r="C229" s="173" t="s">
        <v>20</v>
      </c>
      <c r="D229" s="173" t="s">
        <v>154</v>
      </c>
      <c r="E229" s="149" t="s">
        <v>21</v>
      </c>
      <c r="F229" s="149"/>
      <c r="G229" s="149" t="s">
        <v>7</v>
      </c>
      <c r="H229" s="149"/>
      <c r="I229" s="146"/>
      <c r="K229" s="79"/>
      <c r="L229" s="78" t="str">
        <f>IF(K229="X",COUNTIF(K$11:K229,"X"),"")</f>
        <v/>
      </c>
      <c r="N229" s="52">
        <f>LOOKUP(A229,'REGISTRO MEDIOS'!A$16:A$260,IF('PLANILLA CONTROL PUBLICIDAD'!$D$6="NO",'REGISTRO MEDIOS'!N$16:N$260,'REGISTRO MEDIOS'!P$16:P$260))*$D$7</f>
        <v>0</v>
      </c>
      <c r="O229" s="175"/>
      <c r="Q229" s="37">
        <f t="shared" si="25"/>
        <v>0</v>
      </c>
      <c r="R229" s="175"/>
      <c r="T229" s="58">
        <f t="shared" si="23"/>
        <v>0</v>
      </c>
      <c r="U229" s="59">
        <f t="shared" si="24"/>
        <v>0</v>
      </c>
    </row>
    <row r="230" spans="1:21" ht="19.5" x14ac:dyDescent="0.3">
      <c r="A230" s="149">
        <v>220</v>
      </c>
      <c r="B230" s="172">
        <v>180109060010</v>
      </c>
      <c r="C230" s="173" t="s">
        <v>40</v>
      </c>
      <c r="D230" s="173" t="s">
        <v>335</v>
      </c>
      <c r="E230" s="149" t="s">
        <v>21</v>
      </c>
      <c r="F230" s="149"/>
      <c r="G230" s="149" t="s">
        <v>7</v>
      </c>
      <c r="H230" s="149"/>
      <c r="I230" s="146"/>
      <c r="K230" s="79"/>
      <c r="L230" s="78" t="str">
        <f>IF(K230="X",COUNTIF(K$11:K230,"X"),"")</f>
        <v/>
      </c>
      <c r="N230" s="52">
        <f>LOOKUP(A230,'REGISTRO MEDIOS'!A$16:A$260,IF('PLANILLA CONTROL PUBLICIDAD'!$D$6="NO",'REGISTRO MEDIOS'!N$16:N$260,'REGISTRO MEDIOS'!P$16:P$260))*$D$7</f>
        <v>0</v>
      </c>
      <c r="O230" s="175"/>
      <c r="Q230" s="37">
        <f t="shared" si="25"/>
        <v>0</v>
      </c>
      <c r="R230" s="175"/>
      <c r="T230" s="58">
        <f t="shared" si="23"/>
        <v>0</v>
      </c>
      <c r="U230" s="59">
        <f t="shared" si="24"/>
        <v>0</v>
      </c>
    </row>
    <row r="231" spans="1:21" ht="19.5" x14ac:dyDescent="0.3">
      <c r="A231" s="149">
        <v>221</v>
      </c>
      <c r="B231" s="172">
        <v>214348900018</v>
      </c>
      <c r="C231" s="173" t="s">
        <v>218</v>
      </c>
      <c r="D231" s="173" t="s">
        <v>219</v>
      </c>
      <c r="E231" s="149" t="s">
        <v>21</v>
      </c>
      <c r="F231" s="149"/>
      <c r="G231" s="149" t="s">
        <v>7</v>
      </c>
      <c r="H231" s="149"/>
      <c r="I231" s="146"/>
      <c r="K231" s="79"/>
      <c r="L231" s="78" t="str">
        <f>IF(K231="X",COUNTIF(K$11:K231,"X"),"")</f>
        <v/>
      </c>
      <c r="N231" s="52">
        <f>LOOKUP(A231,'REGISTRO MEDIOS'!A$16:A$260,IF('PLANILLA CONTROL PUBLICIDAD'!$D$6="NO",'REGISTRO MEDIOS'!N$16:N$260,'REGISTRO MEDIOS'!P$16:P$260))*$D$7</f>
        <v>0</v>
      </c>
      <c r="O231" s="175"/>
      <c r="Q231" s="37">
        <f t="shared" si="25"/>
        <v>0</v>
      </c>
      <c r="R231" s="175"/>
      <c r="T231" s="58">
        <f t="shared" si="23"/>
        <v>0</v>
      </c>
      <c r="U231" s="59">
        <f t="shared" si="24"/>
        <v>0</v>
      </c>
    </row>
    <row r="232" spans="1:21" ht="19.5" x14ac:dyDescent="0.3">
      <c r="A232" s="149">
        <v>222</v>
      </c>
      <c r="B232" s="172">
        <v>212528750018</v>
      </c>
      <c r="C232" s="173" t="s">
        <v>85</v>
      </c>
      <c r="D232" s="173" t="s">
        <v>86</v>
      </c>
      <c r="E232" s="149" t="s">
        <v>21</v>
      </c>
      <c r="F232" s="149"/>
      <c r="G232" s="149" t="s">
        <v>7</v>
      </c>
      <c r="H232" s="149"/>
      <c r="I232" s="146"/>
      <c r="K232" s="79"/>
      <c r="L232" s="78" t="str">
        <f>IF(K232="X",COUNTIF(K$11:K232,"X"),"")</f>
        <v/>
      </c>
      <c r="N232" s="52">
        <f>LOOKUP(A232,'REGISTRO MEDIOS'!A$16:A$260,IF('PLANILLA CONTROL PUBLICIDAD'!$D$6="NO",'REGISTRO MEDIOS'!N$16:N$260,'REGISTRO MEDIOS'!P$16:P$260))*$D$7</f>
        <v>0</v>
      </c>
      <c r="O232" s="175"/>
      <c r="Q232" s="37">
        <f t="shared" si="25"/>
        <v>0</v>
      </c>
      <c r="R232" s="175"/>
      <c r="T232" s="58">
        <f t="shared" si="23"/>
        <v>0</v>
      </c>
      <c r="U232" s="59">
        <f t="shared" si="24"/>
        <v>0</v>
      </c>
    </row>
    <row r="233" spans="1:21" ht="19.5" x14ac:dyDescent="0.3">
      <c r="A233" s="149">
        <v>223</v>
      </c>
      <c r="B233" s="172">
        <v>212934600011</v>
      </c>
      <c r="C233" s="173" t="s">
        <v>453</v>
      </c>
      <c r="D233" s="173" t="s">
        <v>453</v>
      </c>
      <c r="E233" s="149" t="s">
        <v>21</v>
      </c>
      <c r="F233" s="149"/>
      <c r="G233" s="149" t="s">
        <v>7</v>
      </c>
      <c r="H233" s="149"/>
      <c r="I233" s="146"/>
      <c r="K233" s="79"/>
      <c r="L233" s="78" t="str">
        <f>IF(K233="X",COUNTIF(K$11:K233,"X"),"")</f>
        <v/>
      </c>
      <c r="N233" s="52">
        <f>LOOKUP(A233,'REGISTRO MEDIOS'!A$16:A$260,IF('PLANILLA CONTROL PUBLICIDAD'!$D$6="NO",'REGISTRO MEDIOS'!N$16:N$260,'REGISTRO MEDIOS'!P$16:P$260))*$D$7</f>
        <v>0</v>
      </c>
      <c r="O233" s="176"/>
      <c r="Q233" s="37">
        <f t="shared" si="25"/>
        <v>0</v>
      </c>
      <c r="R233" s="176">
        <f>IF(SUM(U233:U242)+O233&gt;0,SUM(U233:U242)+O233,0)</f>
        <v>0</v>
      </c>
      <c r="T233" s="58">
        <f t="shared" si="23"/>
        <v>0</v>
      </c>
      <c r="U233" s="59">
        <f t="shared" si="24"/>
        <v>0</v>
      </c>
    </row>
    <row r="234" spans="1:21" ht="19.5" x14ac:dyDescent="0.3">
      <c r="A234" s="149">
        <v>224</v>
      </c>
      <c r="B234" s="172">
        <v>190091830011</v>
      </c>
      <c r="C234" s="173" t="s">
        <v>135</v>
      </c>
      <c r="D234" s="173" t="s">
        <v>382</v>
      </c>
      <c r="E234" s="149" t="s">
        <v>56</v>
      </c>
      <c r="F234" s="149"/>
      <c r="G234" s="149" t="s">
        <v>62</v>
      </c>
      <c r="H234" s="149" t="s">
        <v>394</v>
      </c>
      <c r="I234" s="146"/>
      <c r="K234" s="79"/>
      <c r="L234" s="78" t="str">
        <f>IF(K234="X",COUNTIF(K$11:K234,"X"),"")</f>
        <v/>
      </c>
      <c r="N234" s="52">
        <f>LOOKUP(A234,'REGISTRO MEDIOS'!A$16:A$260,IF('PLANILLA CONTROL PUBLICIDAD'!$D$6="NO",'REGISTRO MEDIOS'!N$16:N$260,'REGISTRO MEDIOS'!P$16:P$260))*$D$7</f>
        <v>0</v>
      </c>
      <c r="O234" s="174">
        <f>+IF($D$6="NO",$D$7*0.005,$D$7*0.0025)</f>
        <v>0</v>
      </c>
      <c r="Q234" s="37">
        <f t="shared" si="25"/>
        <v>0</v>
      </c>
      <c r="R234" s="174">
        <f>IF(SUM(U234:U245)+O11&gt;0,SUM(U234:U245)+O11,0)</f>
        <v>0</v>
      </c>
      <c r="T234" s="58">
        <f t="shared" si="23"/>
        <v>0</v>
      </c>
      <c r="U234" s="59">
        <f t="shared" si="24"/>
        <v>0</v>
      </c>
    </row>
    <row r="235" spans="1:21" ht="19.5" x14ac:dyDescent="0.3">
      <c r="A235" s="149">
        <v>225</v>
      </c>
      <c r="B235" s="172">
        <v>190298720010</v>
      </c>
      <c r="C235" s="173" t="s">
        <v>237</v>
      </c>
      <c r="D235" s="173" t="s">
        <v>366</v>
      </c>
      <c r="E235" s="149" t="s">
        <v>56</v>
      </c>
      <c r="F235" s="149"/>
      <c r="G235" s="149" t="s">
        <v>62</v>
      </c>
      <c r="H235" s="149" t="s">
        <v>395</v>
      </c>
      <c r="I235" s="146"/>
      <c r="K235" s="79"/>
      <c r="L235" s="78" t="str">
        <f>IF(K235="X",COUNTIF(K$11:K235,"X"),"")</f>
        <v/>
      </c>
      <c r="N235" s="52">
        <f>LOOKUP(A235,'REGISTRO MEDIOS'!A$16:A$260,IF('PLANILLA CONTROL PUBLICIDAD'!$D$6="NO",'REGISTRO MEDIOS'!N$16:N$260,'REGISTRO MEDIOS'!P$16:P$260))*$D$7</f>
        <v>0</v>
      </c>
      <c r="O235" s="175"/>
      <c r="Q235" s="37">
        <f t="shared" si="25"/>
        <v>0</v>
      </c>
      <c r="R235" s="175"/>
      <c r="T235" s="58">
        <f t="shared" si="23"/>
        <v>0</v>
      </c>
      <c r="U235" s="59">
        <f t="shared" si="24"/>
        <v>0</v>
      </c>
    </row>
    <row r="236" spans="1:21" ht="19.5" x14ac:dyDescent="0.3">
      <c r="A236" s="149">
        <v>226</v>
      </c>
      <c r="B236" s="172">
        <v>190097670016</v>
      </c>
      <c r="C236" s="173" t="s">
        <v>270</v>
      </c>
      <c r="D236" s="173" t="s">
        <v>271</v>
      </c>
      <c r="E236" s="149" t="s">
        <v>56</v>
      </c>
      <c r="F236" s="149"/>
      <c r="G236" s="149" t="s">
        <v>17</v>
      </c>
      <c r="H236" s="149"/>
      <c r="I236" s="146"/>
      <c r="K236" s="79"/>
      <c r="L236" s="78" t="str">
        <f>IF(K236="X",COUNTIF(K$11:K236,"X"),"")</f>
        <v/>
      </c>
      <c r="N236" s="52">
        <f>LOOKUP(A236,'REGISTRO MEDIOS'!A$16:A$260,IF('PLANILLA CONTROL PUBLICIDAD'!$D$6="NO",'REGISTRO MEDIOS'!N$16:N$260,'REGISTRO MEDIOS'!P$16:P$260))*$D$7</f>
        <v>0</v>
      </c>
      <c r="O236" s="175"/>
      <c r="Q236" s="37">
        <f t="shared" si="25"/>
        <v>0</v>
      </c>
      <c r="R236" s="175"/>
      <c r="T236" s="58">
        <f t="shared" si="23"/>
        <v>0</v>
      </c>
      <c r="U236" s="59">
        <f t="shared" si="24"/>
        <v>0</v>
      </c>
    </row>
    <row r="237" spans="1:21" ht="19.5" x14ac:dyDescent="0.3">
      <c r="A237" s="149">
        <v>227</v>
      </c>
      <c r="B237" s="172">
        <v>190097670016</v>
      </c>
      <c r="C237" s="173" t="s">
        <v>270</v>
      </c>
      <c r="D237" s="173" t="s">
        <v>323</v>
      </c>
      <c r="E237" s="149" t="s">
        <v>56</v>
      </c>
      <c r="F237" s="149"/>
      <c r="G237" s="149" t="s">
        <v>17</v>
      </c>
      <c r="H237" s="149"/>
      <c r="I237" s="146"/>
      <c r="K237" s="79"/>
      <c r="L237" s="78" t="str">
        <f>IF(K237="X",COUNTIF(K$11:K237,"X"),"")</f>
        <v/>
      </c>
      <c r="N237" s="52">
        <f>LOOKUP(A237,'REGISTRO MEDIOS'!A$16:A$260,IF('PLANILLA CONTROL PUBLICIDAD'!$D$6="NO",'REGISTRO MEDIOS'!N$16:N$260,'REGISTRO MEDIOS'!P$16:P$260))*$D$7</f>
        <v>0</v>
      </c>
      <c r="O237" s="175"/>
      <c r="Q237" s="37">
        <f t="shared" si="25"/>
        <v>0</v>
      </c>
      <c r="R237" s="175"/>
      <c r="T237" s="58">
        <f t="shared" si="23"/>
        <v>0</v>
      </c>
      <c r="U237" s="59">
        <f t="shared" si="24"/>
        <v>0</v>
      </c>
    </row>
    <row r="238" spans="1:21" ht="19.5" x14ac:dyDescent="0.3">
      <c r="A238" s="149">
        <v>228</v>
      </c>
      <c r="B238" s="172">
        <v>190109260017</v>
      </c>
      <c r="C238" s="173" t="s">
        <v>94</v>
      </c>
      <c r="D238" s="173" t="s">
        <v>308</v>
      </c>
      <c r="E238" s="149" t="s">
        <v>56</v>
      </c>
      <c r="F238" s="149"/>
      <c r="G238" s="149" t="s">
        <v>17</v>
      </c>
      <c r="H238" s="149"/>
      <c r="I238" s="146"/>
      <c r="K238" s="79"/>
      <c r="L238" s="78" t="str">
        <f>IF(K238="X",COUNTIF(K$11:K238,"X"),"")</f>
        <v/>
      </c>
      <c r="N238" s="52">
        <f>LOOKUP(A238,'REGISTRO MEDIOS'!A$16:A$260,IF('PLANILLA CONTROL PUBLICIDAD'!$D$6="NO",'REGISTRO MEDIOS'!N$16:N$260,'REGISTRO MEDIOS'!P$16:P$260))*$D$7</f>
        <v>0</v>
      </c>
      <c r="O238" s="175"/>
      <c r="Q238" s="37">
        <f t="shared" si="25"/>
        <v>0</v>
      </c>
      <c r="R238" s="175"/>
      <c r="T238" s="58">
        <f t="shared" si="23"/>
        <v>0</v>
      </c>
      <c r="U238" s="59">
        <f t="shared" si="24"/>
        <v>0</v>
      </c>
    </row>
    <row r="239" spans="1:21" ht="19.5" x14ac:dyDescent="0.3">
      <c r="A239" s="149">
        <v>229</v>
      </c>
      <c r="B239" s="172">
        <v>190110880015</v>
      </c>
      <c r="C239" s="173" t="s">
        <v>262</v>
      </c>
      <c r="D239" s="173" t="s">
        <v>263</v>
      </c>
      <c r="E239" s="149" t="s">
        <v>56</v>
      </c>
      <c r="F239" s="149"/>
      <c r="G239" s="149" t="s">
        <v>17</v>
      </c>
      <c r="H239" s="149"/>
      <c r="I239" s="146"/>
      <c r="K239" s="79"/>
      <c r="L239" s="78" t="str">
        <f>IF(K239="X",COUNTIF(K$11:K239,"X"),"")</f>
        <v/>
      </c>
      <c r="N239" s="52">
        <f>LOOKUP(A239,'REGISTRO MEDIOS'!A$16:A$260,IF('PLANILLA CONTROL PUBLICIDAD'!$D$6="NO",'REGISTRO MEDIOS'!N$16:N$260,'REGISTRO MEDIOS'!P$16:P$260))*$D$7</f>
        <v>0</v>
      </c>
      <c r="O239" s="175"/>
      <c r="Q239" s="37">
        <f t="shared" si="25"/>
        <v>0</v>
      </c>
      <c r="R239" s="175"/>
      <c r="T239" s="58">
        <f t="shared" si="23"/>
        <v>0</v>
      </c>
      <c r="U239" s="59">
        <f t="shared" si="24"/>
        <v>0</v>
      </c>
    </row>
    <row r="240" spans="1:21" ht="19.5" x14ac:dyDescent="0.3">
      <c r="A240" s="149">
        <v>230</v>
      </c>
      <c r="B240" s="172">
        <v>190097670016</v>
      </c>
      <c r="C240" s="173" t="s">
        <v>270</v>
      </c>
      <c r="D240" s="173" t="s">
        <v>321</v>
      </c>
      <c r="E240" s="149" t="s">
        <v>56</v>
      </c>
      <c r="F240" s="149"/>
      <c r="G240" s="149" t="s">
        <v>11</v>
      </c>
      <c r="H240" s="149"/>
      <c r="I240" s="146"/>
      <c r="K240" s="79"/>
      <c r="L240" s="78" t="str">
        <f>IF(K240="X",COUNTIF(K$11:K240,"X"),"")</f>
        <v/>
      </c>
      <c r="N240" s="52">
        <f>LOOKUP(A240,'REGISTRO MEDIOS'!A$16:A$260,IF('PLANILLA CONTROL PUBLICIDAD'!$D$6="NO",'REGISTRO MEDIOS'!N$16:N$260,'REGISTRO MEDIOS'!P$16:P$260))*$D$7</f>
        <v>0</v>
      </c>
      <c r="O240" s="175"/>
      <c r="Q240" s="37">
        <f t="shared" si="25"/>
        <v>0</v>
      </c>
      <c r="R240" s="175"/>
      <c r="T240" s="58">
        <f t="shared" si="23"/>
        <v>0</v>
      </c>
      <c r="U240" s="59">
        <f t="shared" si="24"/>
        <v>0</v>
      </c>
    </row>
    <row r="241" spans="1:23" ht="19.5" x14ac:dyDescent="0.3">
      <c r="A241" s="149">
        <v>231</v>
      </c>
      <c r="B241" s="172">
        <v>190041470011</v>
      </c>
      <c r="C241" s="173" t="s">
        <v>55</v>
      </c>
      <c r="D241" s="173" t="s">
        <v>298</v>
      </c>
      <c r="E241" s="149" t="s">
        <v>56</v>
      </c>
      <c r="F241" s="149"/>
      <c r="G241" s="149" t="s">
        <v>11</v>
      </c>
      <c r="H241" s="149"/>
      <c r="I241" s="146"/>
      <c r="K241" s="79"/>
      <c r="L241" s="78" t="str">
        <f>IF(K241="X",COUNTIF(K$11:K241,"X"),"")</f>
        <v/>
      </c>
      <c r="N241" s="52">
        <f>LOOKUP(A241,'REGISTRO MEDIOS'!A$16:A$260,IF('PLANILLA CONTROL PUBLICIDAD'!$D$6="NO",'REGISTRO MEDIOS'!N$16:N$260,'REGISTRO MEDIOS'!P$16:P$260))*$D$7</f>
        <v>0</v>
      </c>
      <c r="O241" s="175"/>
      <c r="Q241" s="37">
        <f t="shared" si="25"/>
        <v>0</v>
      </c>
      <c r="R241" s="175"/>
      <c r="T241" s="58">
        <f t="shared" si="23"/>
        <v>0</v>
      </c>
      <c r="U241" s="59">
        <f t="shared" si="24"/>
        <v>0</v>
      </c>
    </row>
    <row r="242" spans="1:23" ht="19.5" x14ac:dyDescent="0.3">
      <c r="A242" s="149">
        <v>232</v>
      </c>
      <c r="B242" s="172">
        <v>190109250011</v>
      </c>
      <c r="C242" s="173" t="s">
        <v>95</v>
      </c>
      <c r="D242" s="173" t="s">
        <v>316</v>
      </c>
      <c r="E242" s="149" t="s">
        <v>56</v>
      </c>
      <c r="F242" s="149"/>
      <c r="G242" s="149" t="s">
        <v>11</v>
      </c>
      <c r="H242" s="149"/>
      <c r="I242" s="146"/>
      <c r="K242" s="79"/>
      <c r="L242" s="78" t="str">
        <f>IF(K242="X",COUNTIF(K$11:K242,"X"),"")</f>
        <v/>
      </c>
      <c r="N242" s="52">
        <f>LOOKUP(A242,'REGISTRO MEDIOS'!A$16:A$260,IF('PLANILLA CONTROL PUBLICIDAD'!$D$6="NO",'REGISTRO MEDIOS'!N$16:N$260,'REGISTRO MEDIOS'!P$16:P$260))*$D$7</f>
        <v>0</v>
      </c>
      <c r="O242" s="175"/>
      <c r="Q242" s="37">
        <f t="shared" ref="Q242:Q255" si="26">IF(+I242-N242&gt;0,"0",N242-I242)</f>
        <v>0</v>
      </c>
      <c r="R242" s="175"/>
      <c r="T242" s="58">
        <f t="shared" ref="T242:T254" si="27">I242-N242</f>
        <v>0</v>
      </c>
      <c r="U242" s="59">
        <f t="shared" ref="U242:U254" si="28">IF(T242&lt;0,0,-T242)</f>
        <v>0</v>
      </c>
      <c r="V242" s="56"/>
      <c r="W242" s="56"/>
    </row>
    <row r="243" spans="1:23" ht="19.5" x14ac:dyDescent="0.3">
      <c r="A243" s="149">
        <v>233</v>
      </c>
      <c r="B243" s="172">
        <v>190110880015</v>
      </c>
      <c r="C243" s="173" t="s">
        <v>262</v>
      </c>
      <c r="D243" s="173" t="s">
        <v>264</v>
      </c>
      <c r="E243" s="149" t="s">
        <v>56</v>
      </c>
      <c r="F243" s="149"/>
      <c r="G243" s="149" t="s">
        <v>11</v>
      </c>
      <c r="H243" s="149"/>
      <c r="I243" s="146"/>
      <c r="K243" s="79"/>
      <c r="L243" s="78" t="str">
        <f>IF(K243="X",COUNTIF(K$11:K243,"X"),"")</f>
        <v/>
      </c>
      <c r="N243" s="52">
        <f>LOOKUP(A243,'REGISTRO MEDIOS'!A$16:A$260,IF('PLANILLA CONTROL PUBLICIDAD'!$D$6="NO",'REGISTRO MEDIOS'!N$16:N$260,'REGISTRO MEDIOS'!P$16:P$260))*$D$7</f>
        <v>0</v>
      </c>
      <c r="O243" s="175"/>
      <c r="Q243" s="37">
        <f t="shared" si="26"/>
        <v>0</v>
      </c>
      <c r="R243" s="175"/>
      <c r="T243" s="58">
        <f t="shared" si="27"/>
        <v>0</v>
      </c>
      <c r="U243" s="59">
        <f t="shared" si="28"/>
        <v>0</v>
      </c>
      <c r="W243" s="56"/>
    </row>
    <row r="244" spans="1:23" ht="19.5" x14ac:dyDescent="0.3">
      <c r="A244" s="149">
        <v>234</v>
      </c>
      <c r="B244" s="172">
        <v>190108340017</v>
      </c>
      <c r="C244" s="173" t="s">
        <v>151</v>
      </c>
      <c r="D244" s="173" t="s">
        <v>378</v>
      </c>
      <c r="E244" s="149" t="s">
        <v>56</v>
      </c>
      <c r="F244" s="149"/>
      <c r="G244" s="149" t="s">
        <v>11</v>
      </c>
      <c r="H244" s="149"/>
      <c r="I244" s="146"/>
      <c r="K244" s="79"/>
      <c r="L244" s="78" t="str">
        <f>IF(K244="X",COUNTIF(K$11:K244,"X"),"")</f>
        <v/>
      </c>
      <c r="N244" s="52">
        <f>LOOKUP(A244,'REGISTRO MEDIOS'!A$16:A$260,IF('PLANILLA CONTROL PUBLICIDAD'!$D$6="NO",'REGISTRO MEDIOS'!N$16:N$260,'REGISTRO MEDIOS'!P$16:P$260))*$D$7</f>
        <v>0</v>
      </c>
      <c r="O244" s="175"/>
      <c r="Q244" s="37">
        <f t="shared" si="26"/>
        <v>0</v>
      </c>
      <c r="R244" s="175">
        <f>IF(SUM(U244:U262)+O244&gt;0,SUM(U244:U262)+O244,0)</f>
        <v>0</v>
      </c>
      <c r="T244" s="58">
        <f t="shared" si="27"/>
        <v>0</v>
      </c>
      <c r="U244" s="59">
        <f t="shared" si="28"/>
        <v>0</v>
      </c>
    </row>
    <row r="245" spans="1:23" s="60" customFormat="1" ht="19.5" x14ac:dyDescent="0.3">
      <c r="A245" s="149">
        <v>235</v>
      </c>
      <c r="B245" s="172">
        <v>190109240016</v>
      </c>
      <c r="C245" s="173" t="s">
        <v>82</v>
      </c>
      <c r="D245" s="173" t="s">
        <v>307</v>
      </c>
      <c r="E245" s="149" t="s">
        <v>56</v>
      </c>
      <c r="F245" s="149"/>
      <c r="G245" s="149" t="s">
        <v>52</v>
      </c>
      <c r="H245" s="149"/>
      <c r="I245" s="146"/>
      <c r="J245"/>
      <c r="K245" s="79"/>
      <c r="L245" s="78" t="str">
        <f>IF(K245="X",COUNTIF(K$11:K245,"X"),"")</f>
        <v/>
      </c>
      <c r="M245"/>
      <c r="N245" s="52">
        <f>LOOKUP(A245,'REGISTRO MEDIOS'!A$16:A$260,IF('PLANILLA CONTROL PUBLICIDAD'!$D$6="NO",'REGISTRO MEDIOS'!N$16:N$260,'REGISTRO MEDIOS'!P$16:P$260))*$D$7</f>
        <v>0</v>
      </c>
      <c r="O245" s="176"/>
      <c r="P245"/>
      <c r="Q245" s="37">
        <f t="shared" si="26"/>
        <v>0</v>
      </c>
      <c r="R245" s="176"/>
      <c r="S245"/>
      <c r="T245" s="58">
        <f t="shared" si="27"/>
        <v>0</v>
      </c>
      <c r="U245" s="59">
        <f t="shared" si="28"/>
        <v>0</v>
      </c>
    </row>
    <row r="246" spans="1:23" ht="19.5" x14ac:dyDescent="0.3">
      <c r="A246" s="149">
        <v>236</v>
      </c>
      <c r="B246" s="172">
        <v>215015450016</v>
      </c>
      <c r="C246" s="173" t="s">
        <v>176</v>
      </c>
      <c r="D246" s="173" t="s">
        <v>177</v>
      </c>
      <c r="E246" s="149" t="s">
        <v>19</v>
      </c>
      <c r="F246" s="149"/>
      <c r="G246" s="149" t="s">
        <v>62</v>
      </c>
      <c r="H246" s="149" t="s">
        <v>394</v>
      </c>
      <c r="I246" s="146"/>
      <c r="K246" s="79"/>
      <c r="L246" s="78" t="str">
        <f>IF(K246="X",COUNTIF(K$11:K246,"X"),"")</f>
        <v/>
      </c>
      <c r="N246" s="52">
        <f>LOOKUP(A246,'REGISTRO MEDIOS'!A$16:A$260,IF('PLANILLA CONTROL PUBLICIDAD'!$D$6="NO",'REGISTRO MEDIOS'!N$16:N$260,'REGISTRO MEDIOS'!P$16:P$260))*$D$7</f>
        <v>0</v>
      </c>
      <c r="O246" s="174">
        <f t="shared" ref="O246" si="29">+IF($D$6="NO",$D$7*0.005,$D$7*0.0025)</f>
        <v>0</v>
      </c>
      <c r="Q246" s="37">
        <f t="shared" si="26"/>
        <v>0</v>
      </c>
      <c r="R246" s="174">
        <f>IF(SUM(U246:U255)+O11&gt;0,SUM(U246:U255)+O11,0)</f>
        <v>0</v>
      </c>
      <c r="T246" s="58">
        <f t="shared" si="27"/>
        <v>0</v>
      </c>
      <c r="U246" s="59">
        <f t="shared" si="28"/>
        <v>0</v>
      </c>
    </row>
    <row r="247" spans="1:23" ht="19.5" x14ac:dyDescent="0.3">
      <c r="A247" s="149">
        <v>237</v>
      </c>
      <c r="B247" s="172">
        <v>200093030013</v>
      </c>
      <c r="C247" s="173" t="s">
        <v>137</v>
      </c>
      <c r="D247" s="173" t="s">
        <v>242</v>
      </c>
      <c r="E247" s="149" t="s">
        <v>19</v>
      </c>
      <c r="F247" s="149"/>
      <c r="G247" s="149" t="s">
        <v>62</v>
      </c>
      <c r="H247" s="149" t="s">
        <v>394</v>
      </c>
      <c r="I247" s="146"/>
      <c r="K247" s="79"/>
      <c r="L247" s="78" t="str">
        <f>IF(K247="X",COUNTIF(K$11:K247,"X"),"")</f>
        <v/>
      </c>
      <c r="N247" s="52">
        <f>LOOKUP(A247,'REGISTRO MEDIOS'!A$16:A$260,IF('PLANILLA CONTROL PUBLICIDAD'!$D$6="NO",'REGISTRO MEDIOS'!N$16:N$260,'REGISTRO MEDIOS'!P$16:P$260))*$D$7</f>
        <v>0</v>
      </c>
      <c r="O247" s="175"/>
      <c r="Q247" s="37">
        <f t="shared" si="26"/>
        <v>0</v>
      </c>
      <c r="R247" s="175"/>
      <c r="T247" s="58">
        <f t="shared" si="27"/>
        <v>0</v>
      </c>
      <c r="U247" s="59">
        <f t="shared" si="28"/>
        <v>0</v>
      </c>
    </row>
    <row r="248" spans="1:23" ht="19.5" x14ac:dyDescent="0.3">
      <c r="A248" s="149">
        <v>238</v>
      </c>
      <c r="B248" s="172">
        <v>215045670014</v>
      </c>
      <c r="C248" s="173" t="s">
        <v>413</v>
      </c>
      <c r="D248" s="173" t="s">
        <v>414</v>
      </c>
      <c r="E248" s="149" t="s">
        <v>19</v>
      </c>
      <c r="F248" s="149"/>
      <c r="G248" s="149" t="s">
        <v>17</v>
      </c>
      <c r="H248" s="149"/>
      <c r="I248" s="146"/>
      <c r="K248" s="79"/>
      <c r="L248" s="78" t="str">
        <f>IF(K248="X",COUNTIF(K$11:K248,"X"),"")</f>
        <v/>
      </c>
      <c r="N248" s="52">
        <f>LOOKUP(A248,'REGISTRO MEDIOS'!A$16:A$260,IF('PLANILLA CONTROL PUBLICIDAD'!$D$6="NO",'REGISTRO MEDIOS'!N$16:N$260,'REGISTRO MEDIOS'!P$16:P$260))*$D$7</f>
        <v>0</v>
      </c>
      <c r="O248" s="175"/>
      <c r="Q248" s="37">
        <f t="shared" si="26"/>
        <v>0</v>
      </c>
      <c r="R248" s="175"/>
      <c r="T248" s="58">
        <f t="shared" si="27"/>
        <v>0</v>
      </c>
      <c r="U248" s="59">
        <f t="shared" si="28"/>
        <v>0</v>
      </c>
    </row>
    <row r="249" spans="1:23" ht="19.5" x14ac:dyDescent="0.3">
      <c r="A249" s="149">
        <v>239</v>
      </c>
      <c r="B249" s="172">
        <v>200084630011</v>
      </c>
      <c r="C249" s="173" t="s">
        <v>231</v>
      </c>
      <c r="D249" s="173" t="s">
        <v>364</v>
      </c>
      <c r="E249" s="149" t="s">
        <v>19</v>
      </c>
      <c r="F249" s="149"/>
      <c r="G249" s="149" t="s">
        <v>11</v>
      </c>
      <c r="H249" s="149"/>
      <c r="I249" s="146"/>
      <c r="K249" s="79"/>
      <c r="L249" s="78" t="str">
        <f>IF(K249="X",COUNTIF(K$11:K249,"X"),"")</f>
        <v/>
      </c>
      <c r="N249" s="52">
        <f>LOOKUP(A249,'REGISTRO MEDIOS'!A$16:A$260,IF('PLANILLA CONTROL PUBLICIDAD'!$D$6="NO",'REGISTRO MEDIOS'!N$16:N$260,'REGISTRO MEDIOS'!P$16:P$260))*$D$7</f>
        <v>0</v>
      </c>
      <c r="O249" s="175"/>
      <c r="Q249" s="37">
        <f t="shared" si="26"/>
        <v>0</v>
      </c>
      <c r="R249" s="175"/>
      <c r="T249" s="58">
        <f t="shared" si="27"/>
        <v>0</v>
      </c>
      <c r="U249" s="59">
        <f t="shared" si="28"/>
        <v>0</v>
      </c>
    </row>
    <row r="250" spans="1:23" ht="19.5" x14ac:dyDescent="0.3">
      <c r="A250" s="149">
        <v>240</v>
      </c>
      <c r="B250" s="172">
        <v>211842740013</v>
      </c>
      <c r="C250" s="173" t="s">
        <v>970</v>
      </c>
      <c r="D250" s="173" t="s">
        <v>971</v>
      </c>
      <c r="E250" s="149" t="s">
        <v>19</v>
      </c>
      <c r="F250" s="149"/>
      <c r="G250" s="149" t="s">
        <v>11</v>
      </c>
      <c r="H250" s="149"/>
      <c r="I250" s="146"/>
      <c r="K250" s="79"/>
      <c r="L250" s="78" t="str">
        <f>IF(K250="X",COUNTIF(K$11:K250,"X"),"")</f>
        <v/>
      </c>
      <c r="N250" s="52">
        <f>LOOKUP(A250,'REGISTRO MEDIOS'!A$16:A$260,IF('PLANILLA CONTROL PUBLICIDAD'!$D$6="NO",'REGISTRO MEDIOS'!N$16:N$260,'REGISTRO MEDIOS'!P$16:P$260))*$D$7</f>
        <v>0</v>
      </c>
      <c r="O250" s="175"/>
      <c r="Q250" s="37">
        <f t="shared" si="26"/>
        <v>0</v>
      </c>
      <c r="R250" s="175"/>
      <c r="T250" s="58">
        <f t="shared" si="27"/>
        <v>0</v>
      </c>
      <c r="U250" s="59">
        <f t="shared" si="28"/>
        <v>0</v>
      </c>
    </row>
    <row r="251" spans="1:23" ht="19.5" x14ac:dyDescent="0.3">
      <c r="A251" s="149">
        <v>241</v>
      </c>
      <c r="B251" s="172">
        <v>200167740019</v>
      </c>
      <c r="C251" s="173" t="s">
        <v>18</v>
      </c>
      <c r="D251" s="173" t="s">
        <v>18</v>
      </c>
      <c r="E251" s="149" t="s">
        <v>19</v>
      </c>
      <c r="F251" s="149"/>
      <c r="G251" s="149" t="s">
        <v>8</v>
      </c>
      <c r="H251" s="149"/>
      <c r="I251" s="146"/>
      <c r="K251" s="79"/>
      <c r="L251" s="78" t="str">
        <f>IF(K251="X",COUNTIF(K$11:K251,"X"),"")</f>
        <v/>
      </c>
      <c r="N251" s="52">
        <f>LOOKUP(A251,'REGISTRO MEDIOS'!A$16:A$260,IF('PLANILLA CONTROL PUBLICIDAD'!$D$6="NO",'REGISTRO MEDIOS'!N$16:N$260,'REGISTRO MEDIOS'!P$16:P$260))*$D$7</f>
        <v>0</v>
      </c>
      <c r="O251" s="175"/>
      <c r="Q251" s="37">
        <f t="shared" si="26"/>
        <v>0</v>
      </c>
      <c r="R251" s="175"/>
      <c r="T251" s="58">
        <f t="shared" si="27"/>
        <v>0</v>
      </c>
      <c r="U251" s="59">
        <f t="shared" si="28"/>
        <v>0</v>
      </c>
    </row>
    <row r="252" spans="1:23" ht="19.5" x14ac:dyDescent="0.3">
      <c r="A252" s="149">
        <v>242</v>
      </c>
      <c r="B252" s="172">
        <v>200146000016</v>
      </c>
      <c r="C252" s="173" t="s">
        <v>128</v>
      </c>
      <c r="D252" s="173" t="s">
        <v>129</v>
      </c>
      <c r="E252" s="149" t="s">
        <v>19</v>
      </c>
      <c r="F252" s="149"/>
      <c r="G252" s="149" t="s">
        <v>8</v>
      </c>
      <c r="H252" s="149"/>
      <c r="I252" s="146"/>
      <c r="K252" s="79"/>
      <c r="L252" s="78" t="str">
        <f>IF(K252="X",COUNTIF(K$11:K252,"X"),"")</f>
        <v/>
      </c>
      <c r="N252" s="52">
        <f>LOOKUP(A252,'REGISTRO MEDIOS'!A$16:A$260,IF('PLANILLA CONTROL PUBLICIDAD'!$D$6="NO",'REGISTRO MEDIOS'!N$16:N$260,'REGISTRO MEDIOS'!P$16:P$260))*$D$7</f>
        <v>0</v>
      </c>
      <c r="O252" s="175"/>
      <c r="Q252" s="37">
        <f t="shared" si="26"/>
        <v>0</v>
      </c>
      <c r="R252" s="175"/>
      <c r="T252" s="58">
        <f t="shared" si="27"/>
        <v>0</v>
      </c>
      <c r="U252" s="59">
        <f t="shared" si="28"/>
        <v>0</v>
      </c>
    </row>
    <row r="253" spans="1:23" ht="19.5" x14ac:dyDescent="0.3">
      <c r="A253" s="149">
        <v>243</v>
      </c>
      <c r="B253" s="172">
        <v>200023930015</v>
      </c>
      <c r="C253" s="173" t="s">
        <v>230</v>
      </c>
      <c r="D253" s="173" t="s">
        <v>363</v>
      </c>
      <c r="E253" s="149" t="s">
        <v>19</v>
      </c>
      <c r="F253" s="149"/>
      <c r="G253" s="149" t="s">
        <v>52</v>
      </c>
      <c r="H253" s="149"/>
      <c r="I253" s="146"/>
      <c r="K253" s="79"/>
      <c r="L253" s="78" t="str">
        <f>IF(K253="X",COUNTIF(K$11:K253,"X"),"")</f>
        <v/>
      </c>
      <c r="N253" s="52">
        <f>LOOKUP(A253,'REGISTRO MEDIOS'!A$16:A$260,IF('PLANILLA CONTROL PUBLICIDAD'!$D$6="NO",'REGISTRO MEDIOS'!N$16:N$260,'REGISTRO MEDIOS'!P$16:P$260))*$D$7</f>
        <v>0</v>
      </c>
      <c r="O253" s="175"/>
      <c r="Q253" s="37">
        <f t="shared" si="26"/>
        <v>0</v>
      </c>
      <c r="R253" s="175"/>
      <c r="T253" s="58">
        <f t="shared" si="27"/>
        <v>0</v>
      </c>
      <c r="U253" s="59">
        <f t="shared" si="28"/>
        <v>0</v>
      </c>
    </row>
    <row r="254" spans="1:23" ht="19.5" x14ac:dyDescent="0.3">
      <c r="A254" s="149">
        <v>244</v>
      </c>
      <c r="B254" s="172">
        <v>200060680019</v>
      </c>
      <c r="C254" s="173" t="s">
        <v>247</v>
      </c>
      <c r="D254" s="173" t="s">
        <v>371</v>
      </c>
      <c r="E254" s="149" t="s">
        <v>19</v>
      </c>
      <c r="F254" s="149"/>
      <c r="G254" s="149" t="s">
        <v>7</v>
      </c>
      <c r="H254" s="149"/>
      <c r="I254" s="146"/>
      <c r="K254" s="79"/>
      <c r="L254" s="78" t="str">
        <f>IF(K254="X",COUNTIF(K$11:K254,"X"),"")</f>
        <v/>
      </c>
      <c r="N254" s="52">
        <f>LOOKUP(A254,'REGISTRO MEDIOS'!A$16:A$260,IF('PLANILLA CONTROL PUBLICIDAD'!$D$6="NO",'REGISTRO MEDIOS'!N$16:N$260,'REGISTRO MEDIOS'!P$16:P$260))*$D$7</f>
        <v>0</v>
      </c>
      <c r="O254" s="175"/>
      <c r="Q254" s="37">
        <f t="shared" si="26"/>
        <v>0</v>
      </c>
      <c r="R254" s="175"/>
      <c r="T254" s="58">
        <f t="shared" si="27"/>
        <v>0</v>
      </c>
      <c r="U254" s="59">
        <f t="shared" si="28"/>
        <v>0</v>
      </c>
    </row>
    <row r="255" spans="1:23" ht="19.5" x14ac:dyDescent="0.3">
      <c r="A255" s="149">
        <v>245</v>
      </c>
      <c r="B255" s="172">
        <v>212714340010</v>
      </c>
      <c r="C255" s="173" t="s">
        <v>165</v>
      </c>
      <c r="D255" s="173" t="s">
        <v>338</v>
      </c>
      <c r="E255" s="149" t="s">
        <v>19</v>
      </c>
      <c r="F255" s="149"/>
      <c r="G255" s="149" t="s">
        <v>7</v>
      </c>
      <c r="H255" s="149"/>
      <c r="I255" s="146"/>
      <c r="K255" s="79"/>
      <c r="L255" s="78" t="str">
        <f>IF(K255="X",COUNTIF(K$11:K255,"X"),"")</f>
        <v/>
      </c>
      <c r="N255" s="52">
        <f>LOOKUP(A255,'REGISTRO MEDIOS'!A$16:A$260,IF('PLANILLA CONTROL PUBLICIDAD'!$D$6="NO",'REGISTRO MEDIOS'!N$16:N$260,'REGISTRO MEDIOS'!P$16:P$260))*$D$7</f>
        <v>0</v>
      </c>
      <c r="O255" s="175"/>
      <c r="Q255" s="37">
        <f t="shared" si="26"/>
        <v>0</v>
      </c>
      <c r="R255" s="175"/>
      <c r="T255" s="58">
        <f t="shared" ref="T255" si="30">I255-N255</f>
        <v>0</v>
      </c>
      <c r="U255" s="59">
        <f t="shared" ref="U255" si="31">IF(T255&lt;0,0,-T255)</f>
        <v>0</v>
      </c>
    </row>
    <row r="256" spans="1:23" ht="21.75" thickBot="1" x14ac:dyDescent="0.4">
      <c r="H256" s="63" t="s">
        <v>458</v>
      </c>
      <c r="I256" s="147">
        <f>SUM(I11:I255)</f>
        <v>0</v>
      </c>
      <c r="N256" s="51">
        <f>SUM(N11:N255)</f>
        <v>0</v>
      </c>
      <c r="O256" s="51">
        <f>+O11+O23+O43+O50+O74+O85+O91+O106+O117+O138+O146+O158+O171+O187+O204+O217+O234+O246</f>
        <v>0</v>
      </c>
      <c r="Q256" s="76">
        <f>SUM(Q11:Q255)</f>
        <v>0</v>
      </c>
      <c r="R256" s="76">
        <f>+R11+R23+R43+R50+R74+R85+R91+R106+R117+R138+R146+R158+R171+R187+R204+R217+R234+R246</f>
        <v>0</v>
      </c>
      <c r="T256" s="53">
        <f>SUM(T11:T255)</f>
        <v>0</v>
      </c>
      <c r="U256" s="53">
        <f>SUM(U11:U255)</f>
        <v>0</v>
      </c>
    </row>
    <row r="257" spans="1:21" ht="16.5" thickBot="1" x14ac:dyDescent="0.3">
      <c r="B257" s="182" t="s">
        <v>505</v>
      </c>
      <c r="C257" s="183"/>
      <c r="D257" s="183"/>
      <c r="E257" s="184"/>
    </row>
    <row r="258" spans="1:21" ht="37.5" x14ac:dyDescent="0.25">
      <c r="A258" s="66"/>
      <c r="B258" s="60"/>
      <c r="C258" s="60"/>
      <c r="D258" s="60"/>
      <c r="E258" s="60"/>
      <c r="F258" s="60"/>
      <c r="G258" s="60"/>
      <c r="I258" s="148" t="s">
        <v>458</v>
      </c>
      <c r="L258" s="60"/>
      <c r="N258" s="77" t="str">
        <f>IF(D7="","-",+N256/$D$7)</f>
        <v>-</v>
      </c>
      <c r="O258" s="77" t="str">
        <f>IF(D7="","-",+O256/$D$7)</f>
        <v>-</v>
      </c>
      <c r="P258" s="60"/>
      <c r="Q258" s="75" t="s">
        <v>497</v>
      </c>
      <c r="R258" s="61">
        <f>+Q256+R256</f>
        <v>0</v>
      </c>
      <c r="S258" s="60"/>
      <c r="T258" s="60"/>
      <c r="U258" s="60"/>
    </row>
    <row r="259" spans="1:21" ht="21" x14ac:dyDescent="0.35">
      <c r="D259" s="117"/>
    </row>
    <row r="264" spans="1:21" ht="21" x14ac:dyDescent="0.35">
      <c r="D264" t="s">
        <v>523</v>
      </c>
      <c r="E264" s="60"/>
      <c r="F264" s="117" t="s">
        <v>506</v>
      </c>
      <c r="G264" t="s">
        <v>522</v>
      </c>
    </row>
  </sheetData>
  <sheetProtection algorithmName="SHA-512" hashValue="wZ0nQan2KQWpsQn70OzRBFoGg9/ueYJb/dh/GnBTIf8l9W8yDwDkk0HO8ZtoWsSBlBIevemws/FkYZruTbs+hg==" saltValue="6OoL5bU0KcZsnjn1LR8b4w==" spinCount="100000" sheet="1" objects="1" scenarios="1"/>
  <dataConsolidate/>
  <mergeCells count="47">
    <mergeCell ref="B257:E257"/>
    <mergeCell ref="T9:U9"/>
    <mergeCell ref="Q9:Q10"/>
    <mergeCell ref="R9:R10"/>
    <mergeCell ref="B7:C7"/>
    <mergeCell ref="K5:L9"/>
    <mergeCell ref="O11:O22"/>
    <mergeCell ref="O9:O10"/>
    <mergeCell ref="R11:R22"/>
    <mergeCell ref="R23:R42"/>
    <mergeCell ref="O246:O255"/>
    <mergeCell ref="O234:O245"/>
    <mergeCell ref="O217:O233"/>
    <mergeCell ref="O204:O216"/>
    <mergeCell ref="O146:O157"/>
    <mergeCell ref="R43:R49"/>
    <mergeCell ref="B2:I3"/>
    <mergeCell ref="B9:D9"/>
    <mergeCell ref="G5:I7"/>
    <mergeCell ref="B6:C6"/>
    <mergeCell ref="O187:O203"/>
    <mergeCell ref="O171:O186"/>
    <mergeCell ref="O158:O170"/>
    <mergeCell ref="O23:O42"/>
    <mergeCell ref="O43:O49"/>
    <mergeCell ref="O50:O73"/>
    <mergeCell ref="O74:O84"/>
    <mergeCell ref="O85:O90"/>
    <mergeCell ref="O91:O105"/>
    <mergeCell ref="O106:O116"/>
    <mergeCell ref="O117:O137"/>
    <mergeCell ref="O138:O145"/>
    <mergeCell ref="R50:R73"/>
    <mergeCell ref="R74:R84"/>
    <mergeCell ref="R85:R90"/>
    <mergeCell ref="R91:R105"/>
    <mergeCell ref="R106:R116"/>
    <mergeCell ref="R117:R137"/>
    <mergeCell ref="R138:R145"/>
    <mergeCell ref="R146:R157"/>
    <mergeCell ref="R158:R170"/>
    <mergeCell ref="R246:R255"/>
    <mergeCell ref="R171:R186"/>
    <mergeCell ref="R187:R203"/>
    <mergeCell ref="R204:R216"/>
    <mergeCell ref="R217:R233"/>
    <mergeCell ref="R234:R245"/>
  </mergeCells>
  <conditionalFormatting sqref="D5:E5">
    <cfRule type="expression" dxfId="30" priority="29">
      <formula>$C$5=""</formula>
    </cfRule>
  </conditionalFormatting>
  <conditionalFormatting sqref="E5">
    <cfRule type="expression" dxfId="29" priority="28">
      <formula>$C$5=""</formula>
    </cfRule>
    <cfRule type="expression" dxfId="28" priority="27">
      <formula>$D$5&lt;&gt;""</formula>
    </cfRule>
  </conditionalFormatting>
  <conditionalFormatting sqref="E6">
    <cfRule type="containsText" dxfId="27" priority="41" operator="containsText" text=" &lt;  (marque si o no)">
      <formula>NOT(ISERROR(SEARCH(" &lt;  (marque si o no)",E6)))</formula>
    </cfRule>
  </conditionalFormatting>
  <conditionalFormatting sqref="E7">
    <cfRule type="containsText" dxfId="26" priority="38" operator="containsText" text="&lt; INGRESE MONTO">
      <formula>NOT(ISERROR(SEARCH("&lt; INGRESE MONTO",E7)))</formula>
    </cfRule>
  </conditionalFormatting>
  <conditionalFormatting sqref="K11:K54">
    <cfRule type="containsText" dxfId="25" priority="32" operator="containsText" text="X">
      <formula>NOT(ISERROR(SEARCH("X",K11)))</formula>
    </cfRule>
  </conditionalFormatting>
  <conditionalFormatting sqref="K55 K57:K58 K61 K63:K65 K67:K74 K77:K79 K81:K84 K86 K88:K94 K96:K102 K104 K106:K109 K111:K113 K118:K123 K125:K128 K130:K131 K133:K136 K138:K140 K142:K147 K149:K162 K164:K167 K169 K173:K175 K178:K179 K181:K193 K195 K197:K198 K200 K202:K203 K205:K209 K211:K213 K215:K219 K221:K224 K226:K230 K232 K237:K238 K240:K255">
    <cfRule type="containsText" dxfId="24" priority="35" operator="containsText" text="X">
      <formula>NOT(ISERROR(SEARCH("X",K55)))</formula>
    </cfRule>
  </conditionalFormatting>
  <conditionalFormatting sqref="K56">
    <cfRule type="containsText" dxfId="23" priority="26" operator="containsText" text="X">
      <formula>NOT(ISERROR(SEARCH("X",K56)))</formula>
    </cfRule>
  </conditionalFormatting>
  <conditionalFormatting sqref="K59:K60">
    <cfRule type="containsText" dxfId="22" priority="24" operator="containsText" text="X">
      <formula>NOT(ISERROR(SEARCH("X",K59)))</formula>
    </cfRule>
  </conditionalFormatting>
  <conditionalFormatting sqref="K62">
    <cfRule type="containsText" dxfId="21" priority="23" operator="containsText" text="X">
      <formula>NOT(ISERROR(SEARCH("X",K62)))</formula>
    </cfRule>
  </conditionalFormatting>
  <conditionalFormatting sqref="K66">
    <cfRule type="containsText" dxfId="20" priority="22" operator="containsText" text="X">
      <formula>NOT(ISERROR(SEARCH("X",K66)))</formula>
    </cfRule>
  </conditionalFormatting>
  <conditionalFormatting sqref="K75:K76">
    <cfRule type="containsText" dxfId="19" priority="20" operator="containsText" text="X">
      <formula>NOT(ISERROR(SEARCH("X",K75)))</formula>
    </cfRule>
  </conditionalFormatting>
  <conditionalFormatting sqref="K80">
    <cfRule type="containsText" dxfId="18" priority="19" operator="containsText" text="X">
      <formula>NOT(ISERROR(SEARCH("X",K80)))</formula>
    </cfRule>
  </conditionalFormatting>
  <conditionalFormatting sqref="K85">
    <cfRule type="containsText" dxfId="17" priority="18" operator="containsText" text="X">
      <formula>NOT(ISERROR(SEARCH("X",K85)))</formula>
    </cfRule>
  </conditionalFormatting>
  <conditionalFormatting sqref="K87">
    <cfRule type="containsText" dxfId="16" priority="17" operator="containsText" text="X">
      <formula>NOT(ISERROR(SEARCH("X",K87)))</formula>
    </cfRule>
  </conditionalFormatting>
  <conditionalFormatting sqref="K95">
    <cfRule type="containsText" dxfId="15" priority="16" operator="containsText" text="X">
      <formula>NOT(ISERROR(SEARCH("X",K95)))</formula>
    </cfRule>
  </conditionalFormatting>
  <conditionalFormatting sqref="K103">
    <cfRule type="containsText" dxfId="14" priority="15" operator="containsText" text="X">
      <formula>NOT(ISERROR(SEARCH("X",K103)))</formula>
    </cfRule>
  </conditionalFormatting>
  <conditionalFormatting sqref="K105">
    <cfRule type="containsText" dxfId="13" priority="14" operator="containsText" text="X">
      <formula>NOT(ISERROR(SEARCH("X",K105)))</formula>
    </cfRule>
  </conditionalFormatting>
  <conditionalFormatting sqref="K110">
    <cfRule type="containsText" dxfId="12" priority="13" operator="containsText" text="X">
      <formula>NOT(ISERROR(SEARCH("X",K110)))</formula>
    </cfRule>
  </conditionalFormatting>
  <conditionalFormatting sqref="K114:K117">
    <cfRule type="containsText" dxfId="11" priority="10" operator="containsText" text="X">
      <formula>NOT(ISERROR(SEARCH("X",K114)))</formula>
    </cfRule>
  </conditionalFormatting>
  <conditionalFormatting sqref="K124">
    <cfRule type="containsText" dxfId="10" priority="9" operator="containsText" text="X">
      <formula>NOT(ISERROR(SEARCH("X",K124)))</formula>
    </cfRule>
  </conditionalFormatting>
  <conditionalFormatting sqref="K129 K132 K137">
    <cfRule type="containsText" dxfId="9" priority="8" operator="containsText" text="X">
      <formula>NOT(ISERROR(SEARCH("X",K129)))</formula>
    </cfRule>
  </conditionalFormatting>
  <conditionalFormatting sqref="K141 K148">
    <cfRule type="containsText" dxfId="8" priority="7" operator="containsText" text="X">
      <formula>NOT(ISERROR(SEARCH("X",K141)))</formula>
    </cfRule>
  </conditionalFormatting>
  <conditionalFormatting sqref="K163 K168 K170:K172">
    <cfRule type="containsText" dxfId="7" priority="6" operator="containsText" text="X">
      <formula>NOT(ISERROR(SEARCH("X",K163)))</formula>
    </cfRule>
  </conditionalFormatting>
  <conditionalFormatting sqref="K176:K177 K180">
    <cfRule type="containsText" dxfId="6" priority="5" operator="containsText" text="X">
      <formula>NOT(ISERROR(SEARCH("X",K176)))</formula>
    </cfRule>
  </conditionalFormatting>
  <conditionalFormatting sqref="K194 K196 K199 K201 K204">
    <cfRule type="containsText" dxfId="5" priority="4" operator="containsText" text="X">
      <formula>NOT(ISERROR(SEARCH("X",K194)))</formula>
    </cfRule>
  </conditionalFormatting>
  <conditionalFormatting sqref="K210 K214 K220 K225">
    <cfRule type="containsText" dxfId="4" priority="3" operator="containsText" text="X">
      <formula>NOT(ISERROR(SEARCH("X",K210)))</formula>
    </cfRule>
  </conditionalFormatting>
  <conditionalFormatting sqref="K231 K233 K236 K239">
    <cfRule type="containsText" dxfId="3" priority="2" operator="containsText" text="X">
      <formula>NOT(ISERROR(SEARCH("X",K231)))</formula>
    </cfRule>
  </conditionalFormatting>
  <conditionalFormatting sqref="K234:K235">
    <cfRule type="containsText" dxfId="2" priority="1" operator="containsText" text="X">
      <formula>NOT(ISERROR(SEARCH("X",K234)))</formula>
    </cfRule>
  </conditionalFormatting>
  <conditionalFormatting sqref="L11:L255">
    <cfRule type="beginsWith" dxfId="1" priority="30" operator="beginsWith" text="NOTA">
      <formula>LEFT(L11,LEN("NOTA"))="NOTA"</formula>
    </cfRule>
    <cfRule type="beginsWith" dxfId="0" priority="31" operator="beginsWith" text="NOTA">
      <formula>LEFT(L11,LEN("NOTA"))="NOTA"</formula>
    </cfRule>
  </conditionalFormatting>
  <dataValidations count="1">
    <dataValidation type="decimal" operator="greaterThan" allowBlank="1" showInputMessage="1" showErrorMessage="1" sqref="D7" xr:uid="{00000000-0002-0000-0000-000000000000}">
      <formula1>0</formula1>
    </dataValidation>
  </dataValidations>
  <pageMargins left="0.38" right="0.31" top="0.55000000000000004" bottom="0.38" header="0.3" footer="0.3"/>
  <pageSetup paperSize="9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'REGISTRO MEDIOS'!$N$3:$N$4</xm:f>
          </x14:formula1>
          <xm:sqref>D6</xm:sqref>
        </x14:dataValidation>
        <x14:dataValidation type="list" allowBlank="1" showInputMessage="1" showErrorMessage="1" xr:uid="{00000000-0002-0000-0000-000002000000}">
          <x14:formula1>
            <xm:f>'incisos y ue'!$I$7:$I$8</xm:f>
          </x14:formula1>
          <xm:sqref>C5</xm:sqref>
        </x14:dataValidation>
        <x14:dataValidation type="list" allowBlank="1" showInputMessage="1" showErrorMessage="1" xr:uid="{00000000-0002-0000-0000-000003000000}">
          <x14:formula1>
            <xm:f>'incisos y ue'!$L$7:$L$8</xm:f>
          </x14:formula1>
          <xm:sqref>K11:K255</xm:sqref>
        </x14:dataValidation>
        <x14:dataValidation type="list" allowBlank="1" showInputMessage="1" showErrorMessage="1" xr:uid="{00000000-0002-0000-0000-000004000000}">
          <x14:formula1>
            <xm:f>IF(C5="INCISO",'incisos y ue'!$D$313:$D$397,'incisos y ue'!E$3:E$309)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515"/>
  <sheetViews>
    <sheetView topLeftCell="A100" zoomScale="70" zoomScaleNormal="70" workbookViewId="0">
      <selection activeCell="K100" sqref="K100"/>
    </sheetView>
  </sheetViews>
  <sheetFormatPr baseColWidth="10" defaultColWidth="14.85546875" defaultRowHeight="15" x14ac:dyDescent="0.25"/>
  <cols>
    <col min="1" max="1" width="4.42578125" style="2" bestFit="1" customWidth="1"/>
    <col min="2" max="2" width="14.42578125" style="2" bestFit="1" customWidth="1"/>
    <col min="3" max="3" width="19.7109375" style="2" customWidth="1"/>
    <col min="4" max="4" width="65.42578125" style="2" customWidth="1"/>
    <col min="5" max="5" width="19" style="2" customWidth="1"/>
    <col min="6" max="6" width="20.5703125" style="2" customWidth="1"/>
    <col min="7" max="7" width="19" style="3" bestFit="1" customWidth="1"/>
    <col min="8" max="8" width="4" style="2" customWidth="1"/>
    <col min="9" max="9" width="42.5703125" style="3" bestFit="1" customWidth="1"/>
    <col min="10" max="10" width="12.42578125" style="2" customWidth="1"/>
    <col min="11" max="11" width="13.140625" style="2" customWidth="1"/>
    <col min="12" max="12" width="10.28515625" style="2" customWidth="1"/>
    <col min="13" max="16" width="14.85546875" style="2" customWidth="1"/>
    <col min="17" max="17" width="14.85546875" style="2"/>
    <col min="18" max="18" width="16.85546875" style="2" customWidth="1"/>
    <col min="19" max="16384" width="14.85546875" style="2"/>
  </cols>
  <sheetData>
    <row r="2" spans="1:18" ht="41.25" customHeight="1" x14ac:dyDescent="0.25">
      <c r="D2" s="4" t="s">
        <v>459</v>
      </c>
      <c r="E2" s="41" t="s">
        <v>461</v>
      </c>
      <c r="F2" s="41" t="s">
        <v>460</v>
      </c>
      <c r="G2" s="5" t="s">
        <v>462</v>
      </c>
      <c r="I2" s="6" t="s">
        <v>463</v>
      </c>
      <c r="J2" s="7" t="s">
        <v>464</v>
      </c>
      <c r="N2" s="125" t="s">
        <v>480</v>
      </c>
    </row>
    <row r="3" spans="1:18" ht="15.75" x14ac:dyDescent="0.25">
      <c r="D3" s="8" t="s">
        <v>465</v>
      </c>
      <c r="E3" s="9">
        <v>1.9E-2</v>
      </c>
      <c r="F3" s="9">
        <f t="shared" ref="F3:F8" si="0">+E3/2</f>
        <v>9.4999999999999998E-3</v>
      </c>
      <c r="G3" s="10" t="s">
        <v>62</v>
      </c>
      <c r="I3" s="11" t="s">
        <v>466</v>
      </c>
      <c r="J3" s="12">
        <v>8</v>
      </c>
      <c r="K3" s="202" t="s">
        <v>397</v>
      </c>
      <c r="L3" s="202"/>
      <c r="N3" s="126" t="s">
        <v>489</v>
      </c>
    </row>
    <row r="4" spans="1:18" ht="15.75" x14ac:dyDescent="0.25">
      <c r="D4" s="13" t="s">
        <v>467</v>
      </c>
      <c r="E4" s="9">
        <v>4.4999999999999998E-2</v>
      </c>
      <c r="F4" s="9">
        <f t="shared" si="0"/>
        <v>2.2499999999999999E-2</v>
      </c>
      <c r="G4" s="10" t="s">
        <v>17</v>
      </c>
      <c r="I4" s="11" t="s">
        <v>468</v>
      </c>
      <c r="J4" s="12">
        <v>20</v>
      </c>
      <c r="K4" s="202" t="s">
        <v>469</v>
      </c>
      <c r="L4" s="202"/>
      <c r="N4" s="126" t="s">
        <v>490</v>
      </c>
    </row>
    <row r="5" spans="1:18" x14ac:dyDescent="0.25">
      <c r="D5" s="13" t="s">
        <v>467</v>
      </c>
      <c r="E5" s="9">
        <v>4.4999999999999998E-2</v>
      </c>
      <c r="F5" s="9">
        <f t="shared" si="0"/>
        <v>2.2499999999999999E-2</v>
      </c>
      <c r="G5" s="10" t="s">
        <v>11</v>
      </c>
      <c r="I5" s="11" t="s">
        <v>470</v>
      </c>
      <c r="J5" s="12">
        <v>30</v>
      </c>
      <c r="K5" s="202" t="s">
        <v>395</v>
      </c>
      <c r="L5" s="202"/>
    </row>
    <row r="6" spans="1:18" x14ac:dyDescent="0.25">
      <c r="D6" s="8" t="s">
        <v>471</v>
      </c>
      <c r="E6" s="9">
        <v>1E-3</v>
      </c>
      <c r="F6" s="9">
        <f t="shared" si="0"/>
        <v>5.0000000000000001E-4</v>
      </c>
      <c r="G6" s="10" t="s">
        <v>8</v>
      </c>
      <c r="I6" s="11" t="s">
        <v>398</v>
      </c>
      <c r="J6" s="12">
        <v>1</v>
      </c>
      <c r="K6" s="202" t="s">
        <v>398</v>
      </c>
      <c r="L6" s="202"/>
    </row>
    <row r="7" spans="1:18" x14ac:dyDescent="0.25">
      <c r="D7" s="13" t="s">
        <v>472</v>
      </c>
      <c r="E7" s="9">
        <v>4.4999999999999998E-2</v>
      </c>
      <c r="F7" s="9">
        <f t="shared" si="0"/>
        <v>2.2499999999999999E-2</v>
      </c>
      <c r="G7" s="10" t="s">
        <v>52</v>
      </c>
      <c r="I7" s="11" t="s">
        <v>473</v>
      </c>
      <c r="J7" s="12">
        <v>2</v>
      </c>
      <c r="K7" s="202" t="s">
        <v>399</v>
      </c>
      <c r="L7" s="202"/>
    </row>
    <row r="8" spans="1:18" x14ac:dyDescent="0.25">
      <c r="D8" s="14" t="s">
        <v>472</v>
      </c>
      <c r="E8" s="9">
        <v>4.4999999999999998E-2</v>
      </c>
      <c r="F8" s="9">
        <f t="shared" si="0"/>
        <v>2.2499999999999999E-2</v>
      </c>
      <c r="G8" s="10" t="s">
        <v>7</v>
      </c>
      <c r="I8" s="11" t="s">
        <v>474</v>
      </c>
      <c r="J8" s="12">
        <v>24</v>
      </c>
      <c r="K8" s="201" t="s">
        <v>475</v>
      </c>
      <c r="L8" s="202"/>
    </row>
    <row r="9" spans="1:18" x14ac:dyDescent="0.25">
      <c r="I9" s="11" t="s">
        <v>476</v>
      </c>
      <c r="J9" s="12">
        <v>4</v>
      </c>
      <c r="K9" s="201" t="s">
        <v>394</v>
      </c>
      <c r="L9" s="202"/>
    </row>
    <row r="10" spans="1:18" x14ac:dyDescent="0.25">
      <c r="I10" s="11" t="s">
        <v>477</v>
      </c>
      <c r="J10" s="12">
        <v>12</v>
      </c>
      <c r="K10" s="70" t="s">
        <v>405</v>
      </c>
      <c r="L10" s="69"/>
    </row>
    <row r="11" spans="1:18" x14ac:dyDescent="0.25">
      <c r="I11" s="11" t="s">
        <v>477</v>
      </c>
      <c r="J11" s="12">
        <v>12</v>
      </c>
      <c r="K11" s="202" t="s">
        <v>396</v>
      </c>
      <c r="L11" s="202"/>
    </row>
    <row r="12" spans="1:18" ht="10.5" customHeight="1" x14ac:dyDescent="0.25">
      <c r="I12" s="15"/>
      <c r="J12" s="16"/>
      <c r="K12" s="17"/>
      <c r="L12" s="17"/>
    </row>
    <row r="13" spans="1:18" ht="36" customHeight="1" x14ac:dyDescent="0.25">
      <c r="D13" s="19"/>
      <c r="E13" s="20"/>
      <c r="F13" s="20"/>
      <c r="G13" s="20"/>
      <c r="I13" s="20"/>
      <c r="J13" s="21"/>
      <c r="K13" s="18"/>
      <c r="L13" s="18"/>
      <c r="M13" s="205" t="s">
        <v>478</v>
      </c>
      <c r="N13" s="205"/>
      <c r="O13" s="205"/>
      <c r="P13" s="205"/>
    </row>
    <row r="14" spans="1:18" s="22" customFormat="1" ht="20.25" customHeight="1" x14ac:dyDescent="0.25">
      <c r="J14" s="206" t="s">
        <v>479</v>
      </c>
      <c r="K14" s="206"/>
      <c r="L14" s="206"/>
      <c r="M14" s="207" t="s">
        <v>481</v>
      </c>
      <c r="N14" s="207"/>
      <c r="O14" s="207" t="s">
        <v>480</v>
      </c>
      <c r="P14" s="207"/>
    </row>
    <row r="15" spans="1:18" s="27" customFormat="1" ht="36" customHeight="1" x14ac:dyDescent="0.25">
      <c r="B15" s="23" t="s">
        <v>0</v>
      </c>
      <c r="C15" s="23" t="s">
        <v>1</v>
      </c>
      <c r="D15" s="23" t="s">
        <v>2</v>
      </c>
      <c r="E15" s="23" t="s">
        <v>3</v>
      </c>
      <c r="F15" s="23" t="s">
        <v>4</v>
      </c>
      <c r="G15" s="23" t="s">
        <v>5</v>
      </c>
      <c r="H15" s="24"/>
      <c r="I15" s="23" t="s">
        <v>482</v>
      </c>
      <c r="J15" s="23" t="s">
        <v>483</v>
      </c>
      <c r="K15" s="25" t="s">
        <v>464</v>
      </c>
      <c r="L15" s="25" t="s">
        <v>484</v>
      </c>
      <c r="M15" s="25" t="s">
        <v>478</v>
      </c>
      <c r="N15" s="26" t="s">
        <v>485</v>
      </c>
      <c r="O15" s="25" t="s">
        <v>478</v>
      </c>
      <c r="P15" s="26" t="s">
        <v>485</v>
      </c>
      <c r="R15" s="50" t="s">
        <v>495</v>
      </c>
    </row>
    <row r="16" spans="1:18" s="42" customFormat="1" x14ac:dyDescent="0.25">
      <c r="A16">
        <v>1</v>
      </c>
      <c r="B16" s="150">
        <v>10050820017</v>
      </c>
      <c r="C16" t="s">
        <v>179</v>
      </c>
      <c r="D16" t="s">
        <v>345</v>
      </c>
      <c r="E16" t="s">
        <v>6</v>
      </c>
      <c r="F16"/>
      <c r="G16" t="s">
        <v>62</v>
      </c>
      <c r="I16" s="43" t="str">
        <f>LOOKUP(G16,G$3:G$8,D$3:D$8)</f>
        <v>Prensa escrita formato papel</v>
      </c>
      <c r="J16" s="44" t="str">
        <f>+IF(I16="Prensa escrita formato papel",'PLANILLA CONTROL PUBLICIDAD'!H11,"")</f>
        <v>diario</v>
      </c>
      <c r="K16" s="45">
        <f t="shared" ref="K16:K79" si="1">IF(J16="","",LOOKUP(J16,K$3:K$11,J$3:J$11))</f>
        <v>30</v>
      </c>
      <c r="L16" s="46">
        <f t="shared" ref="L16:L79" si="2">IF(K16="","",+K16/K$261)</f>
        <v>3.2644178454842222E-2</v>
      </c>
      <c r="M16" s="47">
        <f>IF(I16="Prensa escrita formato papel",L16,LOOKUP(G16,$G$3:$G$8,E$3:E$8))*1.25</f>
        <v>4.0805223068552776E-2</v>
      </c>
      <c r="N16" s="48">
        <f t="shared" ref="N16:N79" si="3">IF(I16="Prensa escrita formato papel",L16*$E$3,LOOKUP(I16,D$3:D$8,E$3:E$8)/COUNTIF(I$16:I$260,I16))</f>
        <v>6.2023939064200222E-4</v>
      </c>
      <c r="O16" s="47">
        <f>+M16/1.25*(1+1/9)/2</f>
        <v>1.813565469713457E-2</v>
      </c>
      <c r="P16" s="48">
        <f t="shared" ref="P16:P79" si="4">IF(I16="Prensa escrita formato papel",L16*$F$3,LOOKUP(I16,D$3:D$8,F$3:F$8)/COUNTIF(I$16:I$260,I16))</f>
        <v>3.1011969532100111E-4</v>
      </c>
      <c r="R16" s="30" t="s">
        <v>6</v>
      </c>
    </row>
    <row r="17" spans="1:18" s="42" customFormat="1" x14ac:dyDescent="0.25">
      <c r="A17">
        <v>2</v>
      </c>
      <c r="B17" s="150">
        <v>214148590015</v>
      </c>
      <c r="C17" t="s">
        <v>261</v>
      </c>
      <c r="D17" t="s">
        <v>318</v>
      </c>
      <c r="E17" t="s">
        <v>6</v>
      </c>
      <c r="F17"/>
      <c r="G17" t="s">
        <v>17</v>
      </c>
      <c r="I17" s="43" t="str">
        <f t="shared" ref="I17:I79" si="5">LOOKUP(G17,G$3:G$8,D$3:D$8)</f>
        <v>Radios AM y FM comerciales</v>
      </c>
      <c r="J17" s="44" t="str">
        <f>+IF(I17="Prensa escrita formato papel",'PLANILLA CONTROL PUBLICIDAD'!H12,"")</f>
        <v/>
      </c>
      <c r="K17" s="45" t="str">
        <f t="shared" si="1"/>
        <v/>
      </c>
      <c r="L17" s="46" t="str">
        <f t="shared" si="2"/>
        <v/>
      </c>
      <c r="M17" s="47">
        <f t="shared" ref="M17:M80" si="6">IF(I17="Prensa escrita formato papel",L17,LOOKUP(G17,$G$3:$G$8,E$3:E$8))*1.25</f>
        <v>5.6249999999999994E-2</v>
      </c>
      <c r="N17" s="48">
        <f t="shared" si="3"/>
        <v>3.6290322580645159E-4</v>
      </c>
      <c r="O17" s="47">
        <f t="shared" ref="O17:O80" si="7">+M17/1.25*(1+1/9)/2</f>
        <v>2.5000000000000001E-2</v>
      </c>
      <c r="P17" s="48">
        <f t="shared" si="4"/>
        <v>1.8145161290322579E-4</v>
      </c>
      <c r="R17" s="30" t="s">
        <v>37</v>
      </c>
    </row>
    <row r="18" spans="1:18" s="42" customFormat="1" x14ac:dyDescent="0.25">
      <c r="A18">
        <v>3</v>
      </c>
      <c r="B18" s="150">
        <v>214148590015</v>
      </c>
      <c r="C18" t="s">
        <v>261</v>
      </c>
      <c r="D18" t="s">
        <v>375</v>
      </c>
      <c r="E18" t="s">
        <v>6</v>
      </c>
      <c r="F18"/>
      <c r="G18" t="s">
        <v>17</v>
      </c>
      <c r="I18" s="43" t="str">
        <f t="shared" si="5"/>
        <v>Radios AM y FM comerciales</v>
      </c>
      <c r="J18" s="44" t="str">
        <f>+IF(I18="Prensa escrita formato papel",'PLANILLA CONTROL PUBLICIDAD'!H13,"")</f>
        <v/>
      </c>
      <c r="K18" s="45" t="str">
        <f t="shared" si="1"/>
        <v/>
      </c>
      <c r="L18" s="46" t="str">
        <f t="shared" si="2"/>
        <v/>
      </c>
      <c r="M18" s="47">
        <f t="shared" si="6"/>
        <v>5.6249999999999994E-2</v>
      </c>
      <c r="N18" s="48">
        <f t="shared" si="3"/>
        <v>3.6290322580645159E-4</v>
      </c>
      <c r="O18" s="47">
        <f t="shared" si="7"/>
        <v>2.5000000000000001E-2</v>
      </c>
      <c r="P18" s="48">
        <f t="shared" si="4"/>
        <v>1.8145161290322579E-4</v>
      </c>
      <c r="R18" s="30" t="s">
        <v>64</v>
      </c>
    </row>
    <row r="19" spans="1:18" s="42" customFormat="1" x14ac:dyDescent="0.25">
      <c r="A19">
        <v>4</v>
      </c>
      <c r="B19" s="150">
        <v>214862020010</v>
      </c>
      <c r="C19" t="s">
        <v>53</v>
      </c>
      <c r="D19" t="s">
        <v>54</v>
      </c>
      <c r="E19" t="s">
        <v>6</v>
      </c>
      <c r="F19"/>
      <c r="G19" t="s">
        <v>17</v>
      </c>
      <c r="I19" s="43" t="str">
        <f t="shared" si="5"/>
        <v>Radios AM y FM comerciales</v>
      </c>
      <c r="J19" s="44" t="str">
        <f>+IF(I19="Prensa escrita formato papel",'PLANILLA CONTROL PUBLICIDAD'!H14,"")</f>
        <v/>
      </c>
      <c r="K19" s="45" t="str">
        <f t="shared" si="1"/>
        <v/>
      </c>
      <c r="L19" s="46" t="str">
        <f t="shared" si="2"/>
        <v/>
      </c>
      <c r="M19" s="47">
        <f t="shared" si="6"/>
        <v>5.6249999999999994E-2</v>
      </c>
      <c r="N19" s="48">
        <f t="shared" si="3"/>
        <v>3.6290322580645159E-4</v>
      </c>
      <c r="O19" s="47">
        <f t="shared" si="7"/>
        <v>2.5000000000000001E-2</v>
      </c>
      <c r="P19" s="48">
        <f t="shared" si="4"/>
        <v>1.8145161290322579E-4</v>
      </c>
      <c r="R19" s="30" t="s">
        <v>44</v>
      </c>
    </row>
    <row r="20" spans="1:18" s="42" customFormat="1" x14ac:dyDescent="0.25">
      <c r="A20">
        <v>5</v>
      </c>
      <c r="B20" s="150">
        <v>10187420014</v>
      </c>
      <c r="C20" t="s">
        <v>76</v>
      </c>
      <c r="D20" t="s">
        <v>927</v>
      </c>
      <c r="E20" t="s">
        <v>6</v>
      </c>
      <c r="F20"/>
      <c r="G20" t="s">
        <v>928</v>
      </c>
      <c r="I20" s="43" t="str">
        <f t="shared" si="5"/>
        <v>Radios AM y FM comerciales</v>
      </c>
      <c r="J20" s="44" t="str">
        <f>+IF(I20="Prensa escrita formato papel",'PLANILLA CONTROL PUBLICIDAD'!H15,"")</f>
        <v/>
      </c>
      <c r="K20" s="45" t="str">
        <f t="shared" si="1"/>
        <v/>
      </c>
      <c r="L20" s="46" t="str">
        <f t="shared" si="2"/>
        <v/>
      </c>
      <c r="M20" s="47">
        <f t="shared" si="6"/>
        <v>5.6249999999999994E-2</v>
      </c>
      <c r="N20" s="48">
        <f t="shared" si="3"/>
        <v>3.6290322580645159E-4</v>
      </c>
      <c r="O20" s="47">
        <f t="shared" si="7"/>
        <v>2.5000000000000001E-2</v>
      </c>
      <c r="P20" s="48">
        <f t="shared" si="4"/>
        <v>1.8145161290322579E-4</v>
      </c>
      <c r="R20" s="30" t="s">
        <v>10</v>
      </c>
    </row>
    <row r="21" spans="1:18" s="42" customFormat="1" x14ac:dyDescent="0.25">
      <c r="A21">
        <v>6</v>
      </c>
      <c r="B21" s="150">
        <v>10187420014</v>
      </c>
      <c r="C21" t="s">
        <v>76</v>
      </c>
      <c r="D21" t="s">
        <v>77</v>
      </c>
      <c r="E21" t="s">
        <v>6</v>
      </c>
      <c r="F21"/>
      <c r="G21" t="s">
        <v>11</v>
      </c>
      <c r="I21" s="43" t="str">
        <f>LOOKUP(G21,G$3:G$8,D$3:D$8)</f>
        <v>Radios AM y FM comerciales</v>
      </c>
      <c r="J21" s="44" t="str">
        <f>+IF(I21="Prensa escrita formato papel",'PLANILLA CONTROL PUBLICIDAD'!H16,"")</f>
        <v/>
      </c>
      <c r="K21" s="45" t="str">
        <f t="shared" si="1"/>
        <v/>
      </c>
      <c r="L21" s="46" t="str">
        <f t="shared" si="2"/>
        <v/>
      </c>
      <c r="M21" s="47">
        <f t="shared" si="6"/>
        <v>5.6249999999999994E-2</v>
      </c>
      <c r="N21" s="48">
        <f t="shared" si="3"/>
        <v>3.6290322580645159E-4</v>
      </c>
      <c r="O21" s="47">
        <f t="shared" si="7"/>
        <v>2.5000000000000001E-2</v>
      </c>
      <c r="P21" s="48">
        <f t="shared" si="4"/>
        <v>1.8145161290322579E-4</v>
      </c>
      <c r="R21" s="30" t="s">
        <v>160</v>
      </c>
    </row>
    <row r="22" spans="1:18" s="42" customFormat="1" x14ac:dyDescent="0.25">
      <c r="A22">
        <v>7</v>
      </c>
      <c r="B22" s="150">
        <v>10149310010</v>
      </c>
      <c r="C22" t="s">
        <v>185</v>
      </c>
      <c r="D22" t="s">
        <v>186</v>
      </c>
      <c r="E22" t="s">
        <v>6</v>
      </c>
      <c r="F22"/>
      <c r="G22" t="s">
        <v>11</v>
      </c>
      <c r="I22" s="43" t="str">
        <f t="shared" si="5"/>
        <v>Radios AM y FM comerciales</v>
      </c>
      <c r="J22" s="44" t="str">
        <f>+IF(I22="Prensa escrita formato papel",'PLANILLA CONTROL PUBLICIDAD'!H17,"")</f>
        <v/>
      </c>
      <c r="K22" s="45" t="str">
        <f t="shared" si="1"/>
        <v/>
      </c>
      <c r="L22" s="46" t="str">
        <f t="shared" si="2"/>
        <v/>
      </c>
      <c r="M22" s="47">
        <f t="shared" si="6"/>
        <v>5.6249999999999994E-2</v>
      </c>
      <c r="N22" s="48">
        <f t="shared" si="3"/>
        <v>3.6290322580645159E-4</v>
      </c>
      <c r="O22" s="47">
        <f t="shared" si="7"/>
        <v>2.5000000000000001E-2</v>
      </c>
      <c r="P22" s="48">
        <f t="shared" si="4"/>
        <v>1.8145161290322579E-4</v>
      </c>
      <c r="R22" s="30" t="s">
        <v>61</v>
      </c>
    </row>
    <row r="23" spans="1:18" s="42" customFormat="1" x14ac:dyDescent="0.25">
      <c r="A23">
        <v>8</v>
      </c>
      <c r="B23" s="150">
        <v>10096080016</v>
      </c>
      <c r="C23" t="s">
        <v>14</v>
      </c>
      <c r="D23" t="s">
        <v>289</v>
      </c>
      <c r="E23" t="s">
        <v>6</v>
      </c>
      <c r="F23"/>
      <c r="G23" t="s">
        <v>11</v>
      </c>
      <c r="H23" s="49"/>
      <c r="I23" s="43" t="str">
        <f t="shared" si="5"/>
        <v>Radios AM y FM comerciales</v>
      </c>
      <c r="J23" s="44" t="str">
        <f>+IF(I23="Prensa escrita formato papel",'PLANILLA CONTROL PUBLICIDAD'!H18,"")</f>
        <v/>
      </c>
      <c r="K23" s="45" t="str">
        <f t="shared" si="1"/>
        <v/>
      </c>
      <c r="L23" s="46" t="str">
        <f t="shared" si="2"/>
        <v/>
      </c>
      <c r="M23" s="47">
        <f t="shared" si="6"/>
        <v>5.6249999999999994E-2</v>
      </c>
      <c r="N23" s="48">
        <f t="shared" si="3"/>
        <v>3.6290322580645159E-4</v>
      </c>
      <c r="O23" s="47">
        <f t="shared" si="7"/>
        <v>2.5000000000000001E-2</v>
      </c>
      <c r="P23" s="48">
        <f t="shared" si="4"/>
        <v>1.8145161290322579E-4</v>
      </c>
      <c r="R23" s="30" t="s">
        <v>103</v>
      </c>
    </row>
    <row r="24" spans="1:18" s="42" customFormat="1" x14ac:dyDescent="0.25">
      <c r="A24">
        <v>9</v>
      </c>
      <c r="B24" s="150">
        <v>10099760018</v>
      </c>
      <c r="C24" t="s">
        <v>254</v>
      </c>
      <c r="D24" t="s">
        <v>255</v>
      </c>
      <c r="E24" t="s">
        <v>6</v>
      </c>
      <c r="F24"/>
      <c r="G24" t="s">
        <v>11</v>
      </c>
      <c r="H24" s="49"/>
      <c r="I24" s="43" t="str">
        <f t="shared" si="5"/>
        <v>Radios AM y FM comerciales</v>
      </c>
      <c r="J24" s="44" t="str">
        <f>+IF(I24="Prensa escrita formato papel",'PLANILLA CONTROL PUBLICIDAD'!H19,"")</f>
        <v/>
      </c>
      <c r="K24" s="45" t="str">
        <f t="shared" si="1"/>
        <v/>
      </c>
      <c r="L24" s="46" t="str">
        <f t="shared" si="2"/>
        <v/>
      </c>
      <c r="M24" s="47">
        <f t="shared" si="6"/>
        <v>5.6249999999999994E-2</v>
      </c>
      <c r="N24" s="48">
        <f t="shared" si="3"/>
        <v>3.6290322580645159E-4</v>
      </c>
      <c r="O24" s="47">
        <f t="shared" si="7"/>
        <v>2.5000000000000001E-2</v>
      </c>
      <c r="P24" s="48">
        <f t="shared" si="4"/>
        <v>1.8145161290322579E-4</v>
      </c>
      <c r="R24" s="30" t="s">
        <v>33</v>
      </c>
    </row>
    <row r="25" spans="1:18" s="42" customFormat="1" x14ac:dyDescent="0.25">
      <c r="A25">
        <v>10</v>
      </c>
      <c r="B25" s="150">
        <v>218424670017</v>
      </c>
      <c r="C25" t="s">
        <v>421</v>
      </c>
      <c r="D25" t="s">
        <v>422</v>
      </c>
      <c r="E25" t="s">
        <v>6</v>
      </c>
      <c r="F25"/>
      <c r="G25" t="s">
        <v>52</v>
      </c>
      <c r="H25" s="49"/>
      <c r="I25" s="43" t="str">
        <f t="shared" si="5"/>
        <v>TV abierta y señal propia de TV para abonados</v>
      </c>
      <c r="J25" s="44" t="str">
        <f>+IF(I25="Prensa escrita formato papel",'PLANILLA CONTROL PUBLICIDAD'!H20,"")</f>
        <v/>
      </c>
      <c r="K25" s="45" t="str">
        <f t="shared" si="1"/>
        <v/>
      </c>
      <c r="L25" s="46" t="str">
        <f t="shared" si="2"/>
        <v/>
      </c>
      <c r="M25" s="47">
        <f t="shared" si="6"/>
        <v>5.6249999999999994E-2</v>
      </c>
      <c r="N25" s="48">
        <f t="shared" si="3"/>
        <v>8.653846153846153E-4</v>
      </c>
      <c r="O25" s="47">
        <f t="shared" si="7"/>
        <v>2.5000000000000001E-2</v>
      </c>
      <c r="P25" s="48">
        <f t="shared" si="4"/>
        <v>4.3269230769230765E-4</v>
      </c>
      <c r="R25" s="30" t="s">
        <v>39</v>
      </c>
    </row>
    <row r="26" spans="1:18" s="42" customFormat="1" x14ac:dyDescent="0.25">
      <c r="A26">
        <v>11</v>
      </c>
      <c r="B26" s="150">
        <v>212788250015</v>
      </c>
      <c r="C26" t="s">
        <v>250</v>
      </c>
      <c r="D26" t="s">
        <v>372</v>
      </c>
      <c r="E26" t="s">
        <v>6</v>
      </c>
      <c r="F26"/>
      <c r="G26" t="s">
        <v>7</v>
      </c>
      <c r="H26" s="49"/>
      <c r="I26" s="43" t="str">
        <f t="shared" si="5"/>
        <v>TV abierta y señal propia de TV para abonados</v>
      </c>
      <c r="J26" s="44" t="str">
        <f>+IF(I26="Prensa escrita formato papel",'PLANILLA CONTROL PUBLICIDAD'!H21,"")</f>
        <v/>
      </c>
      <c r="K26" s="45" t="str">
        <f t="shared" si="1"/>
        <v/>
      </c>
      <c r="L26" s="46" t="str">
        <f t="shared" si="2"/>
        <v/>
      </c>
      <c r="M26" s="47">
        <f t="shared" si="6"/>
        <v>5.6249999999999994E-2</v>
      </c>
      <c r="N26" s="48">
        <f t="shared" si="3"/>
        <v>8.653846153846153E-4</v>
      </c>
      <c r="O26" s="47">
        <f t="shared" si="7"/>
        <v>2.5000000000000001E-2</v>
      </c>
      <c r="P26" s="48">
        <f t="shared" si="4"/>
        <v>4.3269230769230765E-4</v>
      </c>
      <c r="R26" s="30" t="s">
        <v>13</v>
      </c>
    </row>
    <row r="27" spans="1:18" s="162" customFormat="1" ht="15.75" thickBot="1" x14ac:dyDescent="0.3">
      <c r="A27" s="153">
        <v>12</v>
      </c>
      <c r="B27" s="154">
        <v>212528750018</v>
      </c>
      <c r="C27" s="153" t="s">
        <v>85</v>
      </c>
      <c r="D27" s="153" t="s">
        <v>87</v>
      </c>
      <c r="E27" s="153" t="s">
        <v>6</v>
      </c>
      <c r="F27" s="153"/>
      <c r="G27" s="153" t="s">
        <v>7</v>
      </c>
      <c r="H27" s="155"/>
      <c r="I27" s="156" t="str">
        <f t="shared" si="5"/>
        <v>TV abierta y señal propia de TV para abonados</v>
      </c>
      <c r="J27" s="157" t="str">
        <f>+IF(I27="Prensa escrita formato papel",'PLANILLA CONTROL PUBLICIDAD'!H22,"")</f>
        <v/>
      </c>
      <c r="K27" s="158" t="str">
        <f t="shared" si="1"/>
        <v/>
      </c>
      <c r="L27" s="159" t="str">
        <f t="shared" si="2"/>
        <v/>
      </c>
      <c r="M27" s="160">
        <f t="shared" si="6"/>
        <v>5.6249999999999994E-2</v>
      </c>
      <c r="N27" s="161">
        <f t="shared" si="3"/>
        <v>8.653846153846153E-4</v>
      </c>
      <c r="O27" s="160">
        <f t="shared" si="7"/>
        <v>2.5000000000000001E-2</v>
      </c>
      <c r="P27" s="161">
        <f t="shared" si="4"/>
        <v>4.3269230769230765E-4</v>
      </c>
      <c r="R27" s="163" t="s">
        <v>16</v>
      </c>
    </row>
    <row r="28" spans="1:18" s="42" customFormat="1" x14ac:dyDescent="0.25">
      <c r="A28">
        <v>13</v>
      </c>
      <c r="B28" s="150">
        <v>80031630012</v>
      </c>
      <c r="C28" t="s">
        <v>234</v>
      </c>
      <c r="D28" t="s">
        <v>235</v>
      </c>
      <c r="E28" t="s">
        <v>37</v>
      </c>
      <c r="F28"/>
      <c r="G28" t="s">
        <v>62</v>
      </c>
      <c r="H28" s="49"/>
      <c r="I28" s="44" t="str">
        <f t="shared" si="5"/>
        <v>Prensa escrita formato papel</v>
      </c>
      <c r="J28" s="44" t="str">
        <f>+IF(I28="Prensa escrita formato papel",'PLANILLA CONTROL PUBLICIDAD'!H23,"")</f>
        <v>Semanario</v>
      </c>
      <c r="K28" s="45">
        <f t="shared" si="1"/>
        <v>4</v>
      </c>
      <c r="L28" s="46">
        <f t="shared" si="2"/>
        <v>4.3525571273122961E-3</v>
      </c>
      <c r="M28" s="46">
        <f t="shared" si="6"/>
        <v>5.4406964091403701E-3</v>
      </c>
      <c r="N28" s="151">
        <f t="shared" si="3"/>
        <v>8.2698585418933626E-5</v>
      </c>
      <c r="O28" s="46">
        <f t="shared" si="7"/>
        <v>2.4180872929512758E-3</v>
      </c>
      <c r="P28" s="151">
        <f t="shared" si="4"/>
        <v>4.1349292709466813E-5</v>
      </c>
      <c r="R28" s="152" t="s">
        <v>49</v>
      </c>
    </row>
    <row r="29" spans="1:18" s="42" customFormat="1" x14ac:dyDescent="0.25">
      <c r="A29">
        <v>14</v>
      </c>
      <c r="B29" s="150">
        <v>20120320015</v>
      </c>
      <c r="C29" t="s">
        <v>228</v>
      </c>
      <c r="D29" t="s">
        <v>361</v>
      </c>
      <c r="E29" t="s">
        <v>37</v>
      </c>
      <c r="F29"/>
      <c r="G29" t="s">
        <v>62</v>
      </c>
      <c r="H29" s="49"/>
      <c r="I29" s="43" t="str">
        <f t="shared" si="5"/>
        <v>Prensa escrita formato papel</v>
      </c>
      <c r="J29" s="44" t="str">
        <f>+IF(I29="Prensa escrita formato papel",'PLANILLA CONTROL PUBLICIDAD'!H24,"")</f>
        <v>Semanario</v>
      </c>
      <c r="K29" s="45">
        <f t="shared" si="1"/>
        <v>4</v>
      </c>
      <c r="L29" s="46">
        <f t="shared" si="2"/>
        <v>4.3525571273122961E-3</v>
      </c>
      <c r="M29" s="47">
        <f t="shared" si="6"/>
        <v>5.4406964091403701E-3</v>
      </c>
      <c r="N29" s="48">
        <f t="shared" si="3"/>
        <v>8.2698585418933626E-5</v>
      </c>
      <c r="O29" s="47">
        <f t="shared" si="7"/>
        <v>2.4180872929512758E-3</v>
      </c>
      <c r="P29" s="48">
        <f t="shared" si="4"/>
        <v>4.1349292709466813E-5</v>
      </c>
      <c r="R29" s="30" t="s">
        <v>42</v>
      </c>
    </row>
    <row r="30" spans="1:18" s="42" customFormat="1" x14ac:dyDescent="0.25">
      <c r="A30">
        <v>15</v>
      </c>
      <c r="B30" s="150">
        <v>20271670015</v>
      </c>
      <c r="C30" t="s">
        <v>274</v>
      </c>
      <c r="D30" t="s">
        <v>320</v>
      </c>
      <c r="E30" t="s">
        <v>37</v>
      </c>
      <c r="F30"/>
      <c r="G30" t="s">
        <v>62</v>
      </c>
      <c r="H30" s="49"/>
      <c r="I30" s="43" t="str">
        <f t="shared" si="5"/>
        <v>Prensa escrita formato papel</v>
      </c>
      <c r="J30" s="44" t="str">
        <f>+IF(I30="Prensa escrita formato papel",'PLANILLA CONTROL PUBLICIDAD'!H25,"")</f>
        <v>Quincenal</v>
      </c>
      <c r="K30" s="45">
        <f t="shared" si="1"/>
        <v>2</v>
      </c>
      <c r="L30" s="46">
        <f t="shared" si="2"/>
        <v>2.176278563656148E-3</v>
      </c>
      <c r="M30" s="47">
        <f t="shared" si="6"/>
        <v>2.720348204570185E-3</v>
      </c>
      <c r="N30" s="48">
        <f t="shared" si="3"/>
        <v>4.1349292709466813E-5</v>
      </c>
      <c r="O30" s="47">
        <f t="shared" si="7"/>
        <v>1.2090436464756379E-3</v>
      </c>
      <c r="P30" s="48">
        <f t="shared" si="4"/>
        <v>2.0674646354733406E-5</v>
      </c>
      <c r="R30" s="30" t="s">
        <v>24</v>
      </c>
    </row>
    <row r="31" spans="1:18" s="42" customFormat="1" x14ac:dyDescent="0.25">
      <c r="A31">
        <v>16</v>
      </c>
      <c r="B31" s="150">
        <v>20233940019</v>
      </c>
      <c r="C31" t="s">
        <v>199</v>
      </c>
      <c r="D31" t="s">
        <v>200</v>
      </c>
      <c r="E31" t="s">
        <v>37</v>
      </c>
      <c r="F31"/>
      <c r="G31" t="s">
        <v>62</v>
      </c>
      <c r="H31" s="49"/>
      <c r="I31" s="43" t="str">
        <f t="shared" si="5"/>
        <v>Prensa escrita formato papel</v>
      </c>
      <c r="J31" s="44" t="str">
        <f>+IF(I31="Prensa escrita formato papel",'PLANILLA CONTROL PUBLICIDAD'!H26,"")</f>
        <v>Diario</v>
      </c>
      <c r="K31" s="45">
        <f t="shared" si="1"/>
        <v>30</v>
      </c>
      <c r="L31" s="46">
        <f t="shared" si="2"/>
        <v>3.2644178454842222E-2</v>
      </c>
      <c r="M31" s="47">
        <f t="shared" si="6"/>
        <v>4.0805223068552776E-2</v>
      </c>
      <c r="N31" s="48">
        <f t="shared" si="3"/>
        <v>6.2023939064200222E-4</v>
      </c>
      <c r="O31" s="47">
        <f t="shared" si="7"/>
        <v>1.813565469713457E-2</v>
      </c>
      <c r="P31" s="48">
        <f t="shared" si="4"/>
        <v>3.1011969532100111E-4</v>
      </c>
      <c r="R31" s="30" t="s">
        <v>21</v>
      </c>
    </row>
    <row r="32" spans="1:18" s="42" customFormat="1" x14ac:dyDescent="0.25">
      <c r="A32">
        <v>17</v>
      </c>
      <c r="B32" s="150">
        <v>80091160012</v>
      </c>
      <c r="C32" t="s">
        <v>152</v>
      </c>
      <c r="D32" t="s">
        <v>153</v>
      </c>
      <c r="E32" t="s">
        <v>37</v>
      </c>
      <c r="F32"/>
      <c r="G32" t="s">
        <v>62</v>
      </c>
      <c r="H32" s="49"/>
      <c r="I32" s="43" t="str">
        <f t="shared" si="5"/>
        <v>Prensa escrita formato papel</v>
      </c>
      <c r="J32" s="44" t="str">
        <f>+IF(I32="Prensa escrita formato papel",'PLANILLA CONTROL PUBLICIDAD'!H27,"")</f>
        <v>Semanario</v>
      </c>
      <c r="K32" s="45">
        <f t="shared" si="1"/>
        <v>4</v>
      </c>
      <c r="L32" s="46">
        <f t="shared" si="2"/>
        <v>4.3525571273122961E-3</v>
      </c>
      <c r="M32" s="47">
        <f t="shared" si="6"/>
        <v>5.4406964091403701E-3</v>
      </c>
      <c r="N32" s="48">
        <f t="shared" si="3"/>
        <v>8.2698585418933626E-5</v>
      </c>
      <c r="O32" s="47">
        <f t="shared" si="7"/>
        <v>2.4180872929512758E-3</v>
      </c>
      <c r="P32" s="48">
        <f t="shared" si="4"/>
        <v>4.1349292709466813E-5</v>
      </c>
      <c r="R32" s="30" t="s">
        <v>56</v>
      </c>
    </row>
    <row r="33" spans="1:18" s="42" customFormat="1" x14ac:dyDescent="0.25">
      <c r="A33">
        <v>18</v>
      </c>
      <c r="B33" s="150">
        <v>110299450019</v>
      </c>
      <c r="C33" t="s">
        <v>236</v>
      </c>
      <c r="D33" t="s">
        <v>329</v>
      </c>
      <c r="E33" t="s">
        <v>37</v>
      </c>
      <c r="F33"/>
      <c r="G33" t="s">
        <v>62</v>
      </c>
      <c r="H33" s="49"/>
      <c r="I33" s="43" t="str">
        <f t="shared" si="5"/>
        <v>Prensa escrita formato papel</v>
      </c>
      <c r="J33" s="44" t="str">
        <f>+IF(I33="Prensa escrita formato papel",'PLANILLA CONTROL PUBLICIDAD'!H28,"")</f>
        <v>Diario</v>
      </c>
      <c r="K33" s="45">
        <f t="shared" si="1"/>
        <v>30</v>
      </c>
      <c r="L33" s="46">
        <f t="shared" si="2"/>
        <v>3.2644178454842222E-2</v>
      </c>
      <c r="M33" s="47">
        <f t="shared" si="6"/>
        <v>4.0805223068552776E-2</v>
      </c>
      <c r="N33" s="48">
        <f t="shared" si="3"/>
        <v>6.2023939064200222E-4</v>
      </c>
      <c r="O33" s="47">
        <f t="shared" si="7"/>
        <v>1.813565469713457E-2</v>
      </c>
      <c r="P33" s="48">
        <f t="shared" si="4"/>
        <v>3.1011969532100111E-4</v>
      </c>
      <c r="R33" s="30" t="s">
        <v>19</v>
      </c>
    </row>
    <row r="34" spans="1:18" s="42" customFormat="1" x14ac:dyDescent="0.25">
      <c r="A34">
        <v>19</v>
      </c>
      <c r="B34" s="150">
        <v>20012130014</v>
      </c>
      <c r="C34" t="s">
        <v>187</v>
      </c>
      <c r="D34" t="s">
        <v>351</v>
      </c>
      <c r="E34" t="s">
        <v>37</v>
      </c>
      <c r="F34"/>
      <c r="G34" t="s">
        <v>62</v>
      </c>
      <c r="H34" s="49"/>
      <c r="I34" s="43" t="str">
        <f t="shared" si="5"/>
        <v>Prensa escrita formato papel</v>
      </c>
      <c r="J34" s="44" t="str">
        <f>+IF(I34="Prensa escrita formato papel",'PLANILLA CONTROL PUBLICIDAD'!H29,"")</f>
        <v>Semanario</v>
      </c>
      <c r="K34" s="45">
        <f t="shared" si="1"/>
        <v>4</v>
      </c>
      <c r="L34" s="46">
        <f t="shared" si="2"/>
        <v>4.3525571273122961E-3</v>
      </c>
      <c r="M34" s="47">
        <f t="shared" si="6"/>
        <v>5.4406964091403701E-3</v>
      </c>
      <c r="N34" s="48">
        <f t="shared" si="3"/>
        <v>8.2698585418933626E-5</v>
      </c>
      <c r="O34" s="47">
        <f t="shared" si="7"/>
        <v>2.4180872929512758E-3</v>
      </c>
      <c r="P34" s="48">
        <f t="shared" si="4"/>
        <v>4.1349292709466813E-5</v>
      </c>
      <c r="R34" s="2"/>
    </row>
    <row r="35" spans="1:18" s="42" customFormat="1" x14ac:dyDescent="0.25">
      <c r="A35">
        <v>20</v>
      </c>
      <c r="B35" s="150">
        <v>110323640013</v>
      </c>
      <c r="C35" t="s">
        <v>163</v>
      </c>
      <c r="D35" t="s">
        <v>376</v>
      </c>
      <c r="E35" t="s">
        <v>37</v>
      </c>
      <c r="F35"/>
      <c r="G35" t="s">
        <v>17</v>
      </c>
      <c r="H35" s="49"/>
      <c r="I35" s="43" t="str">
        <f t="shared" si="5"/>
        <v>Radios AM y FM comerciales</v>
      </c>
      <c r="J35" s="44" t="str">
        <f>+IF(I35="Prensa escrita formato papel",'PLANILLA CONTROL PUBLICIDAD'!H30,"")</f>
        <v/>
      </c>
      <c r="K35" s="45" t="str">
        <f t="shared" si="1"/>
        <v/>
      </c>
      <c r="L35" s="46" t="str">
        <f t="shared" si="2"/>
        <v/>
      </c>
      <c r="M35" s="47">
        <f t="shared" si="6"/>
        <v>5.6249999999999994E-2</v>
      </c>
      <c r="N35" s="48">
        <f t="shared" si="3"/>
        <v>3.6290322580645159E-4</v>
      </c>
      <c r="O35" s="47">
        <f t="shared" si="7"/>
        <v>2.5000000000000001E-2</v>
      </c>
      <c r="P35" s="48">
        <f t="shared" si="4"/>
        <v>1.8145161290322579E-4</v>
      </c>
      <c r="R35" s="2"/>
    </row>
    <row r="36" spans="1:18" s="42" customFormat="1" x14ac:dyDescent="0.25">
      <c r="A36">
        <v>21</v>
      </c>
      <c r="B36" s="150">
        <v>211777530013</v>
      </c>
      <c r="C36" t="s">
        <v>120</v>
      </c>
      <c r="D36" t="s">
        <v>386</v>
      </c>
      <c r="E36" t="s">
        <v>37</v>
      </c>
      <c r="F36"/>
      <c r="G36" t="s">
        <v>11</v>
      </c>
      <c r="H36" s="49"/>
      <c r="I36" s="43" t="str">
        <f t="shared" si="5"/>
        <v>Radios AM y FM comerciales</v>
      </c>
      <c r="J36" s="44" t="str">
        <f>+IF(I36="Prensa escrita formato papel",'PLANILLA CONTROL PUBLICIDAD'!H31,"")</f>
        <v/>
      </c>
      <c r="K36" s="45" t="str">
        <f t="shared" si="1"/>
        <v/>
      </c>
      <c r="L36" s="46" t="str">
        <f t="shared" si="2"/>
        <v/>
      </c>
      <c r="M36" s="47">
        <f t="shared" si="6"/>
        <v>5.6249999999999994E-2</v>
      </c>
      <c r="N36" s="48">
        <f t="shared" si="3"/>
        <v>3.6290322580645159E-4</v>
      </c>
      <c r="O36" s="47">
        <f t="shared" si="7"/>
        <v>2.5000000000000001E-2</v>
      </c>
      <c r="P36" s="48">
        <f t="shared" si="4"/>
        <v>1.8145161290322579E-4</v>
      </c>
      <c r="R36" s="2"/>
    </row>
    <row r="37" spans="1:18" s="42" customFormat="1" x14ac:dyDescent="0.25">
      <c r="A37">
        <v>22</v>
      </c>
      <c r="B37" s="150">
        <v>110168260011</v>
      </c>
      <c r="C37" t="s">
        <v>121</v>
      </c>
      <c r="D37" t="s">
        <v>385</v>
      </c>
      <c r="E37" t="s">
        <v>37</v>
      </c>
      <c r="F37"/>
      <c r="G37" t="s">
        <v>11</v>
      </c>
      <c r="H37" s="49"/>
      <c r="I37" s="43" t="str">
        <f t="shared" si="5"/>
        <v>Radios AM y FM comerciales</v>
      </c>
      <c r="J37" s="44" t="str">
        <f>+IF(I37="Prensa escrita formato papel",'PLANILLA CONTROL PUBLICIDAD'!H32,"")</f>
        <v/>
      </c>
      <c r="K37" s="45" t="str">
        <f t="shared" si="1"/>
        <v/>
      </c>
      <c r="L37" s="46" t="str">
        <f t="shared" si="2"/>
        <v/>
      </c>
      <c r="M37" s="47">
        <f t="shared" si="6"/>
        <v>5.6249999999999994E-2</v>
      </c>
      <c r="N37" s="48">
        <f t="shared" si="3"/>
        <v>3.6290322580645159E-4</v>
      </c>
      <c r="O37" s="47">
        <f t="shared" si="7"/>
        <v>2.5000000000000001E-2</v>
      </c>
      <c r="P37" s="48">
        <f t="shared" si="4"/>
        <v>1.8145161290322579E-4</v>
      </c>
      <c r="R37" s="2"/>
    </row>
    <row r="38" spans="1:18" s="42" customFormat="1" x14ac:dyDescent="0.25">
      <c r="A38">
        <v>23</v>
      </c>
      <c r="B38" s="150">
        <v>218846440011</v>
      </c>
      <c r="C38" t="s">
        <v>232</v>
      </c>
      <c r="D38" t="s">
        <v>322</v>
      </c>
      <c r="E38" t="s">
        <v>37</v>
      </c>
      <c r="F38"/>
      <c r="G38" t="s">
        <v>11</v>
      </c>
      <c r="H38" s="49"/>
      <c r="I38" s="43" t="str">
        <f t="shared" si="5"/>
        <v>Radios AM y FM comerciales</v>
      </c>
      <c r="J38" s="44" t="str">
        <f>+IF(I38="Prensa escrita formato papel",'PLANILLA CONTROL PUBLICIDAD'!H33,"")</f>
        <v/>
      </c>
      <c r="K38" s="45" t="str">
        <f t="shared" si="1"/>
        <v/>
      </c>
      <c r="L38" s="46" t="str">
        <f t="shared" si="2"/>
        <v/>
      </c>
      <c r="M38" s="47">
        <f t="shared" si="6"/>
        <v>5.6249999999999994E-2</v>
      </c>
      <c r="N38" s="48">
        <f t="shared" si="3"/>
        <v>3.6290322580645159E-4</v>
      </c>
      <c r="O38" s="47">
        <f t="shared" si="7"/>
        <v>2.5000000000000001E-2</v>
      </c>
      <c r="P38" s="48">
        <f t="shared" si="4"/>
        <v>1.8145161290322579E-4</v>
      </c>
      <c r="R38" s="2"/>
    </row>
    <row r="39" spans="1:18" s="42" customFormat="1" x14ac:dyDescent="0.25">
      <c r="A39">
        <v>24</v>
      </c>
      <c r="B39" s="150">
        <v>20111500014</v>
      </c>
      <c r="C39" t="s">
        <v>122</v>
      </c>
      <c r="D39" t="s">
        <v>123</v>
      </c>
      <c r="E39" t="s">
        <v>37</v>
      </c>
      <c r="F39"/>
      <c r="G39" t="s">
        <v>11</v>
      </c>
      <c r="H39" s="49"/>
      <c r="I39" s="43" t="str">
        <f t="shared" si="5"/>
        <v>Radios AM y FM comerciales</v>
      </c>
      <c r="J39" s="44" t="str">
        <f>+IF(I39="Prensa escrita formato papel",'PLANILLA CONTROL PUBLICIDAD'!H34,"")</f>
        <v/>
      </c>
      <c r="K39" s="45" t="str">
        <f t="shared" si="1"/>
        <v/>
      </c>
      <c r="L39" s="46" t="str">
        <f t="shared" si="2"/>
        <v/>
      </c>
      <c r="M39" s="47">
        <f t="shared" si="6"/>
        <v>5.6249999999999994E-2</v>
      </c>
      <c r="N39" s="48">
        <f t="shared" si="3"/>
        <v>3.6290322580645159E-4</v>
      </c>
      <c r="O39" s="47">
        <f t="shared" si="7"/>
        <v>2.5000000000000001E-2</v>
      </c>
      <c r="P39" s="48">
        <f t="shared" si="4"/>
        <v>1.8145161290322579E-4</v>
      </c>
      <c r="R39" s="2"/>
    </row>
    <row r="40" spans="1:18" s="42" customFormat="1" x14ac:dyDescent="0.25">
      <c r="A40">
        <v>25</v>
      </c>
      <c r="B40" s="150">
        <v>20144660010</v>
      </c>
      <c r="C40" t="s">
        <v>35</v>
      </c>
      <c r="D40" t="s">
        <v>36</v>
      </c>
      <c r="E40" t="s">
        <v>37</v>
      </c>
      <c r="F40"/>
      <c r="G40" t="s">
        <v>11</v>
      </c>
      <c r="H40" s="49"/>
      <c r="I40" s="43" t="str">
        <f t="shared" si="5"/>
        <v>Radios AM y FM comerciales</v>
      </c>
      <c r="J40" s="44" t="str">
        <f>+IF(I40="Prensa escrita formato papel",'PLANILLA CONTROL PUBLICIDAD'!H35,"")</f>
        <v/>
      </c>
      <c r="K40" s="45" t="str">
        <f t="shared" si="1"/>
        <v/>
      </c>
      <c r="L40" s="46" t="str">
        <f t="shared" si="2"/>
        <v/>
      </c>
      <c r="M40" s="47">
        <f t="shared" si="6"/>
        <v>5.6249999999999994E-2</v>
      </c>
      <c r="N40" s="48">
        <f t="shared" si="3"/>
        <v>3.6290322580645159E-4</v>
      </c>
      <c r="O40" s="47">
        <f t="shared" si="7"/>
        <v>2.5000000000000001E-2</v>
      </c>
      <c r="P40" s="48">
        <f t="shared" si="4"/>
        <v>1.8145161290322579E-4</v>
      </c>
      <c r="R40" s="2"/>
    </row>
    <row r="41" spans="1:18" s="42" customFormat="1" x14ac:dyDescent="0.25">
      <c r="A41">
        <v>26</v>
      </c>
      <c r="B41" s="150">
        <v>216441620018</v>
      </c>
      <c r="C41" t="s">
        <v>407</v>
      </c>
      <c r="D41" t="s">
        <v>408</v>
      </c>
      <c r="E41" t="s">
        <v>37</v>
      </c>
      <c r="F41"/>
      <c r="G41" t="s">
        <v>11</v>
      </c>
      <c r="H41" s="49"/>
      <c r="I41" s="43" t="str">
        <f t="shared" si="5"/>
        <v>Radios AM y FM comerciales</v>
      </c>
      <c r="J41" s="44" t="str">
        <f>+IF(I41="Prensa escrita formato papel",'PLANILLA CONTROL PUBLICIDAD'!H36,"")</f>
        <v/>
      </c>
      <c r="K41" s="45" t="str">
        <f t="shared" si="1"/>
        <v/>
      </c>
      <c r="L41" s="46" t="str">
        <f t="shared" si="2"/>
        <v/>
      </c>
      <c r="M41" s="47">
        <f t="shared" si="6"/>
        <v>5.6249999999999994E-2</v>
      </c>
      <c r="N41" s="48">
        <f t="shared" si="3"/>
        <v>3.6290322580645159E-4</v>
      </c>
      <c r="O41" s="47">
        <f t="shared" si="7"/>
        <v>2.5000000000000001E-2</v>
      </c>
      <c r="P41" s="48">
        <f t="shared" si="4"/>
        <v>1.8145161290322579E-4</v>
      </c>
      <c r="R41" s="2"/>
    </row>
    <row r="42" spans="1:18" s="42" customFormat="1" x14ac:dyDescent="0.25">
      <c r="A42">
        <v>27</v>
      </c>
      <c r="B42" s="150">
        <v>217045030011</v>
      </c>
      <c r="C42" t="s">
        <v>929</v>
      </c>
      <c r="D42" t="s">
        <v>930</v>
      </c>
      <c r="E42" t="s">
        <v>37</v>
      </c>
      <c r="F42"/>
      <c r="G42" t="s">
        <v>11</v>
      </c>
      <c r="H42" s="49"/>
      <c r="I42" s="43" t="str">
        <f t="shared" si="5"/>
        <v>Radios AM y FM comerciales</v>
      </c>
      <c r="J42" s="44" t="str">
        <f>+IF(I42="Prensa escrita formato papel",'PLANILLA CONTROL PUBLICIDAD'!H37,"")</f>
        <v/>
      </c>
      <c r="K42" s="45" t="str">
        <f t="shared" si="1"/>
        <v/>
      </c>
      <c r="L42" s="46" t="str">
        <f t="shared" si="2"/>
        <v/>
      </c>
      <c r="M42" s="47">
        <f t="shared" si="6"/>
        <v>5.6249999999999994E-2</v>
      </c>
      <c r="N42" s="48">
        <f t="shared" si="3"/>
        <v>3.6290322580645159E-4</v>
      </c>
      <c r="O42" s="47">
        <f t="shared" si="7"/>
        <v>2.5000000000000001E-2</v>
      </c>
      <c r="P42" s="48">
        <f t="shared" si="4"/>
        <v>1.8145161290322579E-4</v>
      </c>
      <c r="R42" s="2"/>
    </row>
    <row r="43" spans="1:18" s="42" customFormat="1" x14ac:dyDescent="0.25">
      <c r="A43">
        <v>28</v>
      </c>
      <c r="B43" s="150">
        <v>20367590012</v>
      </c>
      <c r="C43" t="s">
        <v>265</v>
      </c>
      <c r="D43" t="s">
        <v>265</v>
      </c>
      <c r="E43" t="s">
        <v>37</v>
      </c>
      <c r="F43"/>
      <c r="G43" t="s">
        <v>8</v>
      </c>
      <c r="H43" s="49"/>
      <c r="I43" s="43" t="str">
        <f t="shared" si="5"/>
        <v>Radios comunitarias</v>
      </c>
      <c r="J43" s="44" t="str">
        <f>+IF(I43="Prensa escrita formato papel",'PLANILLA CONTROL PUBLICIDAD'!H38,"")</f>
        <v/>
      </c>
      <c r="K43" s="45" t="str">
        <f t="shared" si="1"/>
        <v/>
      </c>
      <c r="L43" s="46" t="str">
        <f t="shared" si="2"/>
        <v/>
      </c>
      <c r="M43" s="47">
        <f t="shared" si="6"/>
        <v>1.25E-3</v>
      </c>
      <c r="N43" s="48">
        <f t="shared" si="3"/>
        <v>7.6923076923076926E-5</v>
      </c>
      <c r="O43" s="47">
        <f t="shared" si="7"/>
        <v>5.5555555555555556E-4</v>
      </c>
      <c r="P43" s="48">
        <f t="shared" si="4"/>
        <v>3.8461538461538463E-5</v>
      </c>
      <c r="R43" s="2"/>
    </row>
    <row r="44" spans="1:18" s="42" customFormat="1" x14ac:dyDescent="0.25">
      <c r="A44">
        <v>29</v>
      </c>
      <c r="B44" s="150">
        <v>212869610011</v>
      </c>
      <c r="C44" t="s">
        <v>167</v>
      </c>
      <c r="D44" t="s">
        <v>340</v>
      </c>
      <c r="E44" t="s">
        <v>37</v>
      </c>
      <c r="F44"/>
      <c r="G44" t="s">
        <v>7</v>
      </c>
      <c r="H44" s="49"/>
      <c r="I44" s="43" t="str">
        <f t="shared" si="5"/>
        <v>TV abierta y señal propia de TV para abonados</v>
      </c>
      <c r="J44" s="44" t="str">
        <f>+IF(I44="Prensa escrita formato papel",'PLANILLA CONTROL PUBLICIDAD'!H39,"")</f>
        <v/>
      </c>
      <c r="K44" s="45" t="str">
        <f t="shared" si="1"/>
        <v/>
      </c>
      <c r="L44" s="46" t="str">
        <f t="shared" si="2"/>
        <v/>
      </c>
      <c r="M44" s="47">
        <f t="shared" si="6"/>
        <v>5.6249999999999994E-2</v>
      </c>
      <c r="N44" s="48">
        <f t="shared" si="3"/>
        <v>8.653846153846153E-4</v>
      </c>
      <c r="O44" s="47">
        <f t="shared" si="7"/>
        <v>2.5000000000000001E-2</v>
      </c>
      <c r="P44" s="48">
        <f t="shared" si="4"/>
        <v>4.3269230769230765E-4</v>
      </c>
      <c r="R44" s="2"/>
    </row>
    <row r="45" spans="1:18" s="42" customFormat="1" x14ac:dyDescent="0.25">
      <c r="A45">
        <v>30</v>
      </c>
      <c r="B45" s="150">
        <v>214555690019</v>
      </c>
      <c r="C45" t="s">
        <v>130</v>
      </c>
      <c r="D45" t="s">
        <v>131</v>
      </c>
      <c r="E45" t="s">
        <v>37</v>
      </c>
      <c r="F45"/>
      <c r="G45" t="s">
        <v>7</v>
      </c>
      <c r="H45" s="49"/>
      <c r="I45" s="43" t="str">
        <f t="shared" si="5"/>
        <v>TV abierta y señal propia de TV para abonados</v>
      </c>
      <c r="J45" s="44" t="str">
        <f>+IF(I45="Prensa escrita formato papel",'PLANILLA CONTROL PUBLICIDAD'!H40,"")</f>
        <v/>
      </c>
      <c r="K45" s="45" t="str">
        <f t="shared" si="1"/>
        <v/>
      </c>
      <c r="L45" s="46" t="str">
        <f t="shared" si="2"/>
        <v/>
      </c>
      <c r="M45" s="47">
        <f t="shared" si="6"/>
        <v>5.6249999999999994E-2</v>
      </c>
      <c r="N45" s="48">
        <f t="shared" si="3"/>
        <v>8.653846153846153E-4</v>
      </c>
      <c r="O45" s="47">
        <f t="shared" si="7"/>
        <v>2.5000000000000001E-2</v>
      </c>
      <c r="P45" s="48">
        <f t="shared" si="4"/>
        <v>4.3269230769230765E-4</v>
      </c>
      <c r="R45" s="2"/>
    </row>
    <row r="46" spans="1:18" s="42" customFormat="1" x14ac:dyDescent="0.25">
      <c r="A46">
        <v>31</v>
      </c>
      <c r="B46" s="150">
        <v>214455020011</v>
      </c>
      <c r="C46" t="s">
        <v>244</v>
      </c>
      <c r="D46" t="s">
        <v>327</v>
      </c>
      <c r="E46" t="s">
        <v>37</v>
      </c>
      <c r="F46"/>
      <c r="G46" t="s">
        <v>7</v>
      </c>
      <c r="H46" s="49"/>
      <c r="I46" s="43" t="str">
        <f t="shared" si="5"/>
        <v>TV abierta y señal propia de TV para abonados</v>
      </c>
      <c r="J46" s="44" t="str">
        <f>+IF(I46="Prensa escrita formato papel",'PLANILLA CONTROL PUBLICIDAD'!H41,"")</f>
        <v/>
      </c>
      <c r="K46" s="45" t="str">
        <f t="shared" si="1"/>
        <v/>
      </c>
      <c r="L46" s="46" t="str">
        <f t="shared" si="2"/>
        <v/>
      </c>
      <c r="M46" s="47">
        <f t="shared" si="6"/>
        <v>5.6249999999999994E-2</v>
      </c>
      <c r="N46" s="48">
        <f t="shared" si="3"/>
        <v>8.653846153846153E-4</v>
      </c>
      <c r="O46" s="47">
        <f t="shared" si="7"/>
        <v>2.5000000000000001E-2</v>
      </c>
      <c r="P46" s="48">
        <f t="shared" si="4"/>
        <v>4.3269230769230765E-4</v>
      </c>
      <c r="R46" s="2"/>
    </row>
    <row r="47" spans="1:18" s="162" customFormat="1" ht="15.75" thickBot="1" x14ac:dyDescent="0.3">
      <c r="A47" s="153">
        <v>32</v>
      </c>
      <c r="B47" s="154">
        <v>216341930015</v>
      </c>
      <c r="C47" s="153" t="s">
        <v>438</v>
      </c>
      <c r="D47" s="153" t="s">
        <v>438</v>
      </c>
      <c r="E47" s="153" t="s">
        <v>37</v>
      </c>
      <c r="F47" s="153"/>
      <c r="G47" s="153" t="s">
        <v>7</v>
      </c>
      <c r="H47" s="155"/>
      <c r="I47" s="156" t="str">
        <f t="shared" si="5"/>
        <v>TV abierta y señal propia de TV para abonados</v>
      </c>
      <c r="J47" s="157" t="str">
        <f>+IF(I47="Prensa escrita formato papel",'PLANILLA CONTROL PUBLICIDAD'!H42,"")</f>
        <v/>
      </c>
      <c r="K47" s="158" t="str">
        <f t="shared" si="1"/>
        <v/>
      </c>
      <c r="L47" s="159" t="str">
        <f t="shared" si="2"/>
        <v/>
      </c>
      <c r="M47" s="160">
        <f t="shared" si="6"/>
        <v>5.6249999999999994E-2</v>
      </c>
      <c r="N47" s="161">
        <f t="shared" si="3"/>
        <v>8.653846153846153E-4</v>
      </c>
      <c r="O47" s="160">
        <f t="shared" si="7"/>
        <v>2.5000000000000001E-2</v>
      </c>
      <c r="P47" s="161">
        <f t="shared" si="4"/>
        <v>4.3269230769230765E-4</v>
      </c>
      <c r="R47" s="164"/>
    </row>
    <row r="48" spans="1:18" s="42" customFormat="1" x14ac:dyDescent="0.25">
      <c r="A48">
        <v>33</v>
      </c>
      <c r="B48" s="150">
        <v>30127570014</v>
      </c>
      <c r="C48" t="s">
        <v>223</v>
      </c>
      <c r="D48" t="s">
        <v>224</v>
      </c>
      <c r="E48" t="s">
        <v>64</v>
      </c>
      <c r="F48"/>
      <c r="G48" t="s">
        <v>62</v>
      </c>
      <c r="H48" s="49"/>
      <c r="I48" s="44" t="str">
        <f t="shared" si="5"/>
        <v>Prensa escrita formato papel</v>
      </c>
      <c r="J48" s="44" t="str">
        <f>+IF(I48="Prensa escrita formato papel",'PLANILLA CONTROL PUBLICIDAD'!H43,"")</f>
        <v>Diario</v>
      </c>
      <c r="K48" s="45">
        <f t="shared" si="1"/>
        <v>30</v>
      </c>
      <c r="L48" s="46">
        <f t="shared" si="2"/>
        <v>3.2644178454842222E-2</v>
      </c>
      <c r="M48" s="46">
        <f t="shared" si="6"/>
        <v>4.0805223068552776E-2</v>
      </c>
      <c r="N48" s="151">
        <f t="shared" si="3"/>
        <v>6.2023939064200222E-4</v>
      </c>
      <c r="O48" s="46">
        <f t="shared" si="7"/>
        <v>1.813565469713457E-2</v>
      </c>
      <c r="P48" s="151">
        <f t="shared" si="4"/>
        <v>3.1011969532100111E-4</v>
      </c>
      <c r="R48" s="2"/>
    </row>
    <row r="49" spans="1:18" s="42" customFormat="1" x14ac:dyDescent="0.25">
      <c r="A49">
        <v>34</v>
      </c>
      <c r="B49" s="150">
        <v>30134420014</v>
      </c>
      <c r="C49" t="s">
        <v>75</v>
      </c>
      <c r="D49" t="s">
        <v>303</v>
      </c>
      <c r="E49" t="s">
        <v>64</v>
      </c>
      <c r="F49"/>
      <c r="G49" t="s">
        <v>62</v>
      </c>
      <c r="H49" s="49"/>
      <c r="I49" s="43" t="str">
        <f t="shared" si="5"/>
        <v>Prensa escrita formato papel</v>
      </c>
      <c r="J49" s="44" t="str">
        <f>+IF(I49="Prensa escrita formato papel",'PLANILLA CONTROL PUBLICIDAD'!H44,"")</f>
        <v>Diario</v>
      </c>
      <c r="K49" s="45">
        <f t="shared" si="1"/>
        <v>30</v>
      </c>
      <c r="L49" s="46">
        <f t="shared" si="2"/>
        <v>3.2644178454842222E-2</v>
      </c>
      <c r="M49" s="47">
        <f t="shared" si="6"/>
        <v>4.0805223068552776E-2</v>
      </c>
      <c r="N49" s="48">
        <f t="shared" si="3"/>
        <v>6.2023939064200222E-4</v>
      </c>
      <c r="O49" s="47">
        <f t="shared" si="7"/>
        <v>1.813565469713457E-2</v>
      </c>
      <c r="P49" s="48">
        <f t="shared" si="4"/>
        <v>3.1011969532100111E-4</v>
      </c>
      <c r="R49" s="2"/>
    </row>
    <row r="50" spans="1:18" s="42" customFormat="1" x14ac:dyDescent="0.25">
      <c r="A50">
        <v>35</v>
      </c>
      <c r="B50" s="150">
        <v>30087080011</v>
      </c>
      <c r="C50" t="s">
        <v>252</v>
      </c>
      <c r="D50" t="s">
        <v>253</v>
      </c>
      <c r="E50" t="s">
        <v>64</v>
      </c>
      <c r="F50"/>
      <c r="G50" t="s">
        <v>17</v>
      </c>
      <c r="H50" s="49"/>
      <c r="I50" s="43" t="str">
        <f t="shared" si="5"/>
        <v>Radios AM y FM comerciales</v>
      </c>
      <c r="J50" s="44" t="str">
        <f>+IF(I50="Prensa escrita formato papel",'PLANILLA CONTROL PUBLICIDAD'!H45,"")</f>
        <v/>
      </c>
      <c r="K50" s="45" t="str">
        <f t="shared" si="1"/>
        <v/>
      </c>
      <c r="L50" s="46" t="str">
        <f t="shared" si="2"/>
        <v/>
      </c>
      <c r="M50" s="47">
        <f t="shared" si="6"/>
        <v>5.6249999999999994E-2</v>
      </c>
      <c r="N50" s="48">
        <f t="shared" si="3"/>
        <v>3.6290322580645159E-4</v>
      </c>
      <c r="O50" s="47">
        <f t="shared" si="7"/>
        <v>2.5000000000000001E-2</v>
      </c>
      <c r="P50" s="48">
        <f t="shared" si="4"/>
        <v>1.8145161290322579E-4</v>
      </c>
      <c r="R50" s="2"/>
    </row>
    <row r="51" spans="1:18" s="42" customFormat="1" x14ac:dyDescent="0.25">
      <c r="A51">
        <v>36</v>
      </c>
      <c r="B51" s="150">
        <v>218981420015</v>
      </c>
      <c r="C51" t="s">
        <v>211</v>
      </c>
      <c r="D51" t="s">
        <v>212</v>
      </c>
      <c r="E51" t="s">
        <v>64</v>
      </c>
      <c r="F51"/>
      <c r="G51" t="s">
        <v>17</v>
      </c>
      <c r="H51" s="49"/>
      <c r="I51" s="43" t="str">
        <f t="shared" si="5"/>
        <v>Radios AM y FM comerciales</v>
      </c>
      <c r="J51" s="44" t="str">
        <f>+IF(I51="Prensa escrita formato papel",'PLANILLA CONTROL PUBLICIDAD'!H46,"")</f>
        <v/>
      </c>
      <c r="K51" s="45" t="str">
        <f t="shared" si="1"/>
        <v/>
      </c>
      <c r="L51" s="46" t="str">
        <f t="shared" si="2"/>
        <v/>
      </c>
      <c r="M51" s="47">
        <f t="shared" si="6"/>
        <v>5.6249999999999994E-2</v>
      </c>
      <c r="N51" s="48">
        <f t="shared" si="3"/>
        <v>3.6290322580645159E-4</v>
      </c>
      <c r="O51" s="47">
        <f t="shared" si="7"/>
        <v>2.5000000000000001E-2</v>
      </c>
      <c r="P51" s="48">
        <f t="shared" si="4"/>
        <v>1.8145161290322579E-4</v>
      </c>
      <c r="R51" s="2"/>
    </row>
    <row r="52" spans="1:18" s="42" customFormat="1" x14ac:dyDescent="0.25">
      <c r="A52">
        <v>37</v>
      </c>
      <c r="B52" s="150">
        <v>30090150017</v>
      </c>
      <c r="C52" t="s">
        <v>268</v>
      </c>
      <c r="D52" t="s">
        <v>269</v>
      </c>
      <c r="E52" t="s">
        <v>64</v>
      </c>
      <c r="F52"/>
      <c r="G52" t="s">
        <v>11</v>
      </c>
      <c r="H52" s="49"/>
      <c r="I52" s="43" t="str">
        <f t="shared" si="5"/>
        <v>Radios AM y FM comerciales</v>
      </c>
      <c r="J52" s="44" t="str">
        <f>+IF(I52="Prensa escrita formato papel",'PLANILLA CONTROL PUBLICIDAD'!H47,"")</f>
        <v/>
      </c>
      <c r="K52" s="45" t="str">
        <f t="shared" si="1"/>
        <v/>
      </c>
      <c r="L52" s="46" t="str">
        <f t="shared" si="2"/>
        <v/>
      </c>
      <c r="M52" s="47">
        <f t="shared" si="6"/>
        <v>5.6249999999999994E-2</v>
      </c>
      <c r="N52" s="48">
        <f t="shared" si="3"/>
        <v>3.6290322580645159E-4</v>
      </c>
      <c r="O52" s="47">
        <f t="shared" si="7"/>
        <v>2.5000000000000001E-2</v>
      </c>
      <c r="P52" s="48">
        <f t="shared" si="4"/>
        <v>1.8145161290322579E-4</v>
      </c>
      <c r="R52" s="2"/>
    </row>
    <row r="53" spans="1:18" s="42" customFormat="1" x14ac:dyDescent="0.25">
      <c r="A53">
        <v>38</v>
      </c>
      <c r="B53" s="150">
        <v>30232310019</v>
      </c>
      <c r="C53" t="s">
        <v>439</v>
      </c>
      <c r="D53" t="s">
        <v>440</v>
      </c>
      <c r="E53" t="s">
        <v>64</v>
      </c>
      <c r="F53"/>
      <c r="G53" t="s">
        <v>11</v>
      </c>
      <c r="H53" s="49"/>
      <c r="I53" s="43" t="str">
        <f t="shared" si="5"/>
        <v>Radios AM y FM comerciales</v>
      </c>
      <c r="J53" s="44" t="str">
        <f>+IF(I53="Prensa escrita formato papel",'PLANILLA CONTROL PUBLICIDAD'!H48,"")</f>
        <v/>
      </c>
      <c r="K53" s="45" t="str">
        <f t="shared" si="1"/>
        <v/>
      </c>
      <c r="L53" s="46" t="str">
        <f t="shared" si="2"/>
        <v/>
      </c>
      <c r="M53" s="47">
        <f t="shared" si="6"/>
        <v>5.6249999999999994E-2</v>
      </c>
      <c r="N53" s="48">
        <f t="shared" si="3"/>
        <v>3.6290322580645159E-4</v>
      </c>
      <c r="O53" s="47">
        <f t="shared" si="7"/>
        <v>2.5000000000000001E-2</v>
      </c>
      <c r="P53" s="48">
        <f t="shared" si="4"/>
        <v>1.8145161290322579E-4</v>
      </c>
      <c r="R53" s="2"/>
    </row>
    <row r="54" spans="1:18" s="162" customFormat="1" ht="15.75" thickBot="1" x14ac:dyDescent="0.3">
      <c r="A54" s="153">
        <v>39</v>
      </c>
      <c r="B54" s="154">
        <v>30097400019</v>
      </c>
      <c r="C54" s="153" t="s">
        <v>63</v>
      </c>
      <c r="D54" s="153" t="s">
        <v>299</v>
      </c>
      <c r="E54" s="153" t="s">
        <v>64</v>
      </c>
      <c r="F54" s="153"/>
      <c r="G54" s="153" t="s">
        <v>52</v>
      </c>
      <c r="H54" s="155"/>
      <c r="I54" s="156" t="str">
        <f t="shared" si="5"/>
        <v>TV abierta y señal propia de TV para abonados</v>
      </c>
      <c r="J54" s="157" t="str">
        <f>+IF(I54="Prensa escrita formato papel",'PLANILLA CONTROL PUBLICIDAD'!H49,"")</f>
        <v/>
      </c>
      <c r="K54" s="158" t="str">
        <f t="shared" si="1"/>
        <v/>
      </c>
      <c r="L54" s="159" t="str">
        <f t="shared" si="2"/>
        <v/>
      </c>
      <c r="M54" s="160">
        <f t="shared" si="6"/>
        <v>5.6249999999999994E-2</v>
      </c>
      <c r="N54" s="161">
        <f t="shared" si="3"/>
        <v>8.653846153846153E-4</v>
      </c>
      <c r="O54" s="160">
        <f t="shared" si="7"/>
        <v>2.5000000000000001E-2</v>
      </c>
      <c r="P54" s="161">
        <f t="shared" si="4"/>
        <v>4.3269230769230765E-4</v>
      </c>
      <c r="R54" s="164"/>
    </row>
    <row r="55" spans="1:18" s="42" customFormat="1" x14ac:dyDescent="0.25">
      <c r="A55">
        <v>40</v>
      </c>
      <c r="B55" s="150">
        <v>40476180014</v>
      </c>
      <c r="C55" t="s">
        <v>256</v>
      </c>
      <c r="D55" t="s">
        <v>257</v>
      </c>
      <c r="E55" t="s">
        <v>44</v>
      </c>
      <c r="F55"/>
      <c r="G55" t="s">
        <v>62</v>
      </c>
      <c r="H55" s="49"/>
      <c r="I55" s="44" t="str">
        <f t="shared" si="5"/>
        <v>Prensa escrita formato papel</v>
      </c>
      <c r="J55" s="44" t="str">
        <f>+IF(I55="Prensa escrita formato papel",'PLANILLA CONTROL PUBLICIDAD'!H50,"")</f>
        <v>Semanario</v>
      </c>
      <c r="K55" s="45">
        <f t="shared" si="1"/>
        <v>4</v>
      </c>
      <c r="L55" s="46">
        <f t="shared" si="2"/>
        <v>4.3525571273122961E-3</v>
      </c>
      <c r="M55" s="46">
        <f t="shared" si="6"/>
        <v>5.4406964091403701E-3</v>
      </c>
      <c r="N55" s="151">
        <f t="shared" si="3"/>
        <v>8.2698585418933626E-5</v>
      </c>
      <c r="O55" s="46">
        <f t="shared" si="7"/>
        <v>2.4180872929512758E-3</v>
      </c>
      <c r="P55" s="151">
        <f t="shared" si="4"/>
        <v>4.1349292709466813E-5</v>
      </c>
      <c r="R55" s="2"/>
    </row>
    <row r="56" spans="1:18" s="42" customFormat="1" x14ac:dyDescent="0.25">
      <c r="A56">
        <v>41</v>
      </c>
      <c r="B56" s="150">
        <v>40212610014</v>
      </c>
      <c r="C56" t="s">
        <v>188</v>
      </c>
      <c r="D56" t="s">
        <v>189</v>
      </c>
      <c r="E56" t="s">
        <v>44</v>
      </c>
      <c r="F56"/>
      <c r="G56" t="s">
        <v>62</v>
      </c>
      <c r="H56" s="49"/>
      <c r="I56" s="43" t="str">
        <f t="shared" si="5"/>
        <v>Prensa escrita formato papel</v>
      </c>
      <c r="J56" s="44" t="str">
        <f>+IF(I56="Prensa escrita formato papel",'PLANILLA CONTROL PUBLICIDAD'!H51,"")</f>
        <v>Semanario</v>
      </c>
      <c r="K56" s="45">
        <f t="shared" si="1"/>
        <v>4</v>
      </c>
      <c r="L56" s="46">
        <f t="shared" si="2"/>
        <v>4.3525571273122961E-3</v>
      </c>
      <c r="M56" s="47">
        <f t="shared" si="6"/>
        <v>5.4406964091403701E-3</v>
      </c>
      <c r="N56" s="48">
        <f t="shared" si="3"/>
        <v>8.2698585418933626E-5</v>
      </c>
      <c r="O56" s="47">
        <f t="shared" si="7"/>
        <v>2.4180872929512758E-3</v>
      </c>
      <c r="P56" s="48">
        <f t="shared" si="4"/>
        <v>4.1349292709466813E-5</v>
      </c>
      <c r="R56" s="2"/>
    </row>
    <row r="57" spans="1:18" s="42" customFormat="1" x14ac:dyDescent="0.25">
      <c r="A57">
        <v>42</v>
      </c>
      <c r="B57" s="150">
        <v>40003620017</v>
      </c>
      <c r="C57" t="s">
        <v>81</v>
      </c>
      <c r="D57" t="s">
        <v>315</v>
      </c>
      <c r="E57" t="s">
        <v>44</v>
      </c>
      <c r="F57"/>
      <c r="G57" t="s">
        <v>62</v>
      </c>
      <c r="H57" s="49"/>
      <c r="I57" s="43" t="str">
        <f t="shared" si="5"/>
        <v>Prensa escrita formato papel</v>
      </c>
      <c r="J57" s="44" t="str">
        <f>+IF(I57="Prensa escrita formato papel",'PLANILLA CONTROL PUBLICIDAD'!H52,"")</f>
        <v>Semanario</v>
      </c>
      <c r="K57" s="45">
        <f t="shared" si="1"/>
        <v>4</v>
      </c>
      <c r="L57" s="46">
        <f t="shared" si="2"/>
        <v>4.3525571273122961E-3</v>
      </c>
      <c r="M57" s="47">
        <f t="shared" si="6"/>
        <v>5.4406964091403701E-3</v>
      </c>
      <c r="N57" s="48">
        <f t="shared" si="3"/>
        <v>8.2698585418933626E-5</v>
      </c>
      <c r="O57" s="47">
        <f t="shared" si="7"/>
        <v>2.4180872929512758E-3</v>
      </c>
      <c r="P57" s="48">
        <f t="shared" si="4"/>
        <v>4.1349292709466813E-5</v>
      </c>
      <c r="R57" s="2"/>
    </row>
    <row r="58" spans="1:18" s="42" customFormat="1" x14ac:dyDescent="0.25">
      <c r="A58">
        <v>43</v>
      </c>
      <c r="B58" s="150">
        <v>40481470017</v>
      </c>
      <c r="C58" t="s">
        <v>164</v>
      </c>
      <c r="D58" t="s">
        <v>337</v>
      </c>
      <c r="E58" t="s">
        <v>44</v>
      </c>
      <c r="F58"/>
      <c r="G58" t="s">
        <v>62</v>
      </c>
      <c r="H58" s="49"/>
      <c r="I58" s="43" t="str">
        <f t="shared" si="5"/>
        <v>Prensa escrita formato papel</v>
      </c>
      <c r="J58" s="44" t="str">
        <f>+IF(I58="Prensa escrita formato papel",'PLANILLA CONTROL PUBLICIDAD'!H53,"")</f>
        <v>Bisemanario</v>
      </c>
      <c r="K58" s="45">
        <f t="shared" si="1"/>
        <v>8</v>
      </c>
      <c r="L58" s="46">
        <f t="shared" si="2"/>
        <v>8.7051142546245922E-3</v>
      </c>
      <c r="M58" s="47">
        <f t="shared" si="6"/>
        <v>1.088139281828074E-2</v>
      </c>
      <c r="N58" s="48">
        <f t="shared" si="3"/>
        <v>1.6539717083786725E-4</v>
      </c>
      <c r="O58" s="47">
        <f t="shared" si="7"/>
        <v>4.8361745859025517E-3</v>
      </c>
      <c r="P58" s="48">
        <f t="shared" si="4"/>
        <v>8.2698585418933626E-5</v>
      </c>
      <c r="R58" s="2"/>
    </row>
    <row r="59" spans="1:18" s="42" customFormat="1" x14ac:dyDescent="0.25">
      <c r="A59">
        <v>44</v>
      </c>
      <c r="B59" s="150">
        <v>40455000017</v>
      </c>
      <c r="C59" t="s">
        <v>190</v>
      </c>
      <c r="D59" t="s">
        <v>352</v>
      </c>
      <c r="E59" t="s">
        <v>44</v>
      </c>
      <c r="F59"/>
      <c r="G59" t="s">
        <v>62</v>
      </c>
      <c r="H59" s="49"/>
      <c r="I59" s="43" t="str">
        <f t="shared" si="5"/>
        <v>Prensa escrita formato papel</v>
      </c>
      <c r="J59" s="44" t="str">
        <f>+IF(I59="Prensa escrita formato papel",'PLANILLA CONTROL PUBLICIDAD'!H54,"")</f>
        <v>Semanario</v>
      </c>
      <c r="K59" s="45">
        <f t="shared" si="1"/>
        <v>4</v>
      </c>
      <c r="L59" s="46">
        <f t="shared" si="2"/>
        <v>4.3525571273122961E-3</v>
      </c>
      <c r="M59" s="47">
        <f t="shared" si="6"/>
        <v>5.4406964091403701E-3</v>
      </c>
      <c r="N59" s="48">
        <f t="shared" si="3"/>
        <v>8.2698585418933626E-5</v>
      </c>
      <c r="O59" s="47">
        <f t="shared" si="7"/>
        <v>2.4180872929512758E-3</v>
      </c>
      <c r="P59" s="48">
        <f t="shared" si="4"/>
        <v>4.1349292709466813E-5</v>
      </c>
      <c r="R59" s="2"/>
    </row>
    <row r="60" spans="1:18" s="42" customFormat="1" x14ac:dyDescent="0.25">
      <c r="A60">
        <v>45</v>
      </c>
      <c r="B60" s="150">
        <v>40456160018</v>
      </c>
      <c r="C60" t="s">
        <v>220</v>
      </c>
      <c r="D60" t="s">
        <v>221</v>
      </c>
      <c r="E60" t="s">
        <v>44</v>
      </c>
      <c r="F60"/>
      <c r="G60" t="s">
        <v>62</v>
      </c>
      <c r="H60" s="49"/>
      <c r="I60" s="43" t="str">
        <f t="shared" si="5"/>
        <v>Prensa escrita formato papel</v>
      </c>
      <c r="J60" s="44" t="str">
        <f>+IF(I60="Prensa escrita formato papel",'PLANILLA CONTROL PUBLICIDAD'!H55,"")</f>
        <v>Semanario</v>
      </c>
      <c r="K60" s="45">
        <f t="shared" si="1"/>
        <v>4</v>
      </c>
      <c r="L60" s="46">
        <f t="shared" si="2"/>
        <v>4.3525571273122961E-3</v>
      </c>
      <c r="M60" s="47">
        <f t="shared" si="6"/>
        <v>5.4406964091403701E-3</v>
      </c>
      <c r="N60" s="48">
        <f t="shared" si="3"/>
        <v>8.2698585418933626E-5</v>
      </c>
      <c r="O60" s="47">
        <f t="shared" si="7"/>
        <v>2.4180872929512758E-3</v>
      </c>
      <c r="P60" s="48">
        <f t="shared" si="4"/>
        <v>4.1349292709466813E-5</v>
      </c>
      <c r="R60" s="2"/>
    </row>
    <row r="61" spans="1:18" s="42" customFormat="1" x14ac:dyDescent="0.25">
      <c r="A61">
        <v>46</v>
      </c>
      <c r="B61" s="150">
        <v>40158130013</v>
      </c>
      <c r="C61" t="s">
        <v>241</v>
      </c>
      <c r="D61" t="s">
        <v>242</v>
      </c>
      <c r="E61" t="s">
        <v>44</v>
      </c>
      <c r="F61"/>
      <c r="G61" t="s">
        <v>62</v>
      </c>
      <c r="H61" s="49"/>
      <c r="I61" s="43" t="str">
        <f t="shared" si="5"/>
        <v>Prensa escrita formato papel</v>
      </c>
      <c r="J61" s="44" t="str">
        <f>+IF(I61="Prensa escrita formato papel",'PLANILLA CONTROL PUBLICIDAD'!H56,"")</f>
        <v>Semanario</v>
      </c>
      <c r="K61" s="45">
        <f t="shared" si="1"/>
        <v>4</v>
      </c>
      <c r="L61" s="46">
        <f t="shared" si="2"/>
        <v>4.3525571273122961E-3</v>
      </c>
      <c r="M61" s="47">
        <f t="shared" si="6"/>
        <v>5.4406964091403701E-3</v>
      </c>
      <c r="N61" s="48">
        <f t="shared" si="3"/>
        <v>8.2698585418933626E-5</v>
      </c>
      <c r="O61" s="47">
        <f t="shared" si="7"/>
        <v>2.4180872929512758E-3</v>
      </c>
      <c r="P61" s="48">
        <f t="shared" si="4"/>
        <v>4.1349292709466813E-5</v>
      </c>
      <c r="R61" s="2"/>
    </row>
    <row r="62" spans="1:18" s="42" customFormat="1" x14ac:dyDescent="0.25">
      <c r="A62">
        <v>47</v>
      </c>
      <c r="B62" s="150">
        <v>40259860017</v>
      </c>
      <c r="C62" t="s">
        <v>931</v>
      </c>
      <c r="D62" t="s">
        <v>932</v>
      </c>
      <c r="E62" t="s">
        <v>933</v>
      </c>
      <c r="F62"/>
      <c r="G62" t="s">
        <v>934</v>
      </c>
      <c r="H62" s="49"/>
      <c r="I62" s="43" t="str">
        <f t="shared" si="5"/>
        <v>Prensa escrita formato papel</v>
      </c>
      <c r="J62" s="44" t="str">
        <f>+IF(I62="Prensa escrita formato papel",'PLANILLA CONTROL PUBLICIDAD'!H57,"")</f>
        <v>L a V</v>
      </c>
      <c r="K62" s="170">
        <v>20</v>
      </c>
      <c r="L62" s="46">
        <f t="shared" si="2"/>
        <v>2.176278563656148E-2</v>
      </c>
      <c r="M62" s="47">
        <f t="shared" si="6"/>
        <v>2.720348204570185E-2</v>
      </c>
      <c r="N62" s="48">
        <f t="shared" si="3"/>
        <v>4.1349292709466813E-4</v>
      </c>
      <c r="O62" s="47">
        <f t="shared" si="7"/>
        <v>1.2090436464756379E-2</v>
      </c>
      <c r="P62" s="48">
        <f t="shared" si="4"/>
        <v>2.0674646354733406E-4</v>
      </c>
      <c r="R62" s="2"/>
    </row>
    <row r="63" spans="1:18" s="42" customFormat="1" x14ac:dyDescent="0.25">
      <c r="A63">
        <v>48</v>
      </c>
      <c r="B63" s="150">
        <v>40148630013</v>
      </c>
      <c r="C63" t="s">
        <v>203</v>
      </c>
      <c r="D63" t="s">
        <v>204</v>
      </c>
      <c r="E63" t="s">
        <v>44</v>
      </c>
      <c r="F63"/>
      <c r="G63" t="s">
        <v>17</v>
      </c>
      <c r="H63" s="49"/>
      <c r="I63" s="43" t="str">
        <f t="shared" si="5"/>
        <v>Radios AM y FM comerciales</v>
      </c>
      <c r="J63" s="44" t="str">
        <f>+IF(I63="Prensa escrita formato papel",'PLANILLA CONTROL PUBLICIDAD'!H58,"")</f>
        <v/>
      </c>
      <c r="K63" s="45" t="str">
        <f t="shared" si="1"/>
        <v/>
      </c>
      <c r="L63" s="46" t="str">
        <f t="shared" si="2"/>
        <v/>
      </c>
      <c r="M63" s="47">
        <f t="shared" si="6"/>
        <v>5.6249999999999994E-2</v>
      </c>
      <c r="N63" s="48">
        <f t="shared" si="3"/>
        <v>3.6290322580645159E-4</v>
      </c>
      <c r="O63" s="47">
        <f t="shared" si="7"/>
        <v>2.5000000000000001E-2</v>
      </c>
      <c r="P63" s="48">
        <f t="shared" si="4"/>
        <v>1.8145161290322579E-4</v>
      </c>
      <c r="R63" s="2"/>
    </row>
    <row r="64" spans="1:18" s="42" customFormat="1" x14ac:dyDescent="0.25">
      <c r="A64">
        <v>49</v>
      </c>
      <c r="B64" s="150">
        <v>40036340013</v>
      </c>
      <c r="C64" t="s">
        <v>184</v>
      </c>
      <c r="D64" t="s">
        <v>350</v>
      </c>
      <c r="E64" t="s">
        <v>44</v>
      </c>
      <c r="F64"/>
      <c r="G64" t="s">
        <v>17</v>
      </c>
      <c r="H64" s="49"/>
      <c r="I64" s="43" t="str">
        <f t="shared" si="5"/>
        <v>Radios AM y FM comerciales</v>
      </c>
      <c r="J64" s="44" t="str">
        <f>+IF(I64="Prensa escrita formato papel",'PLANILLA CONTROL PUBLICIDAD'!H59,"")</f>
        <v/>
      </c>
      <c r="K64" s="45" t="str">
        <f t="shared" si="1"/>
        <v/>
      </c>
      <c r="L64" s="46" t="str">
        <f t="shared" si="2"/>
        <v/>
      </c>
      <c r="M64" s="47">
        <f t="shared" si="6"/>
        <v>5.6249999999999994E-2</v>
      </c>
      <c r="N64" s="48">
        <f t="shared" si="3"/>
        <v>3.6290322580645159E-4</v>
      </c>
      <c r="O64" s="47">
        <f t="shared" si="7"/>
        <v>2.5000000000000001E-2</v>
      </c>
      <c r="P64" s="48">
        <f t="shared" si="4"/>
        <v>1.8145161290322579E-4</v>
      </c>
      <c r="R64" s="2"/>
    </row>
    <row r="65" spans="1:18" s="42" customFormat="1" x14ac:dyDescent="0.25">
      <c r="A65">
        <v>50</v>
      </c>
      <c r="B65" s="150">
        <v>40078270013</v>
      </c>
      <c r="C65" t="s">
        <v>80</v>
      </c>
      <c r="D65" t="s">
        <v>306</v>
      </c>
      <c r="E65" t="s">
        <v>44</v>
      </c>
      <c r="F65"/>
      <c r="G65" t="s">
        <v>11</v>
      </c>
      <c r="H65" s="49"/>
      <c r="I65" s="43" t="str">
        <f t="shared" si="5"/>
        <v>Radios AM y FM comerciales</v>
      </c>
      <c r="J65" s="44" t="str">
        <f>+IF(I65="Prensa escrita formato papel",'PLANILLA CONTROL PUBLICIDAD'!H60,"")</f>
        <v/>
      </c>
      <c r="K65" s="45" t="str">
        <f t="shared" si="1"/>
        <v/>
      </c>
      <c r="L65" s="46" t="str">
        <f t="shared" si="2"/>
        <v/>
      </c>
      <c r="M65" s="47">
        <f t="shared" si="6"/>
        <v>5.6249999999999994E-2</v>
      </c>
      <c r="N65" s="48">
        <f t="shared" si="3"/>
        <v>3.6290322580645159E-4</v>
      </c>
      <c r="O65" s="47">
        <f t="shared" si="7"/>
        <v>2.5000000000000001E-2</v>
      </c>
      <c r="P65" s="48">
        <f t="shared" si="4"/>
        <v>1.8145161290322579E-4</v>
      </c>
      <c r="R65" s="2"/>
    </row>
    <row r="66" spans="1:18" s="42" customFormat="1" x14ac:dyDescent="0.25">
      <c r="A66">
        <v>51</v>
      </c>
      <c r="B66" s="150">
        <v>214067640012</v>
      </c>
      <c r="C66" t="s">
        <v>180</v>
      </c>
      <c r="D66" t="s">
        <v>346</v>
      </c>
      <c r="E66" t="s">
        <v>44</v>
      </c>
      <c r="F66"/>
      <c r="G66" t="s">
        <v>11</v>
      </c>
      <c r="H66" s="49"/>
      <c r="I66" s="43" t="str">
        <f t="shared" si="5"/>
        <v>Radios AM y FM comerciales</v>
      </c>
      <c r="J66" s="44" t="str">
        <f>+IF(I66="Prensa escrita formato papel",'PLANILLA CONTROL PUBLICIDAD'!H61,"")</f>
        <v/>
      </c>
      <c r="K66" s="45" t="str">
        <f t="shared" si="1"/>
        <v/>
      </c>
      <c r="L66" s="46" t="str">
        <f t="shared" si="2"/>
        <v/>
      </c>
      <c r="M66" s="47">
        <f t="shared" si="6"/>
        <v>5.6249999999999994E-2</v>
      </c>
      <c r="N66" s="48">
        <f t="shared" si="3"/>
        <v>3.6290322580645159E-4</v>
      </c>
      <c r="O66" s="47">
        <f t="shared" si="7"/>
        <v>2.5000000000000001E-2</v>
      </c>
      <c r="P66" s="48">
        <f t="shared" si="4"/>
        <v>1.8145161290322579E-4</v>
      </c>
      <c r="R66" s="2"/>
    </row>
    <row r="67" spans="1:18" s="42" customFormat="1" x14ac:dyDescent="0.25">
      <c r="A67">
        <v>52</v>
      </c>
      <c r="B67" s="150">
        <v>40250230010</v>
      </c>
      <c r="C67" t="s">
        <v>182</v>
      </c>
      <c r="D67" t="s">
        <v>348</v>
      </c>
      <c r="E67" t="s">
        <v>44</v>
      </c>
      <c r="F67"/>
      <c r="G67" t="s">
        <v>11</v>
      </c>
      <c r="H67" s="49"/>
      <c r="I67" s="43" t="str">
        <f t="shared" si="5"/>
        <v>Radios AM y FM comerciales</v>
      </c>
      <c r="J67" s="44" t="str">
        <f>+IF(I67="Prensa escrita formato papel",'PLANILLA CONTROL PUBLICIDAD'!H62,"")</f>
        <v/>
      </c>
      <c r="K67" s="45" t="str">
        <f t="shared" si="1"/>
        <v/>
      </c>
      <c r="L67" s="46" t="str">
        <f t="shared" si="2"/>
        <v/>
      </c>
      <c r="M67" s="47">
        <f t="shared" si="6"/>
        <v>5.6249999999999994E-2</v>
      </c>
      <c r="N67" s="48">
        <f t="shared" si="3"/>
        <v>3.6290322580645159E-4</v>
      </c>
      <c r="O67" s="47">
        <f t="shared" si="7"/>
        <v>2.5000000000000001E-2</v>
      </c>
      <c r="P67" s="48">
        <f t="shared" si="4"/>
        <v>1.8145161290322579E-4</v>
      </c>
      <c r="R67" s="2"/>
    </row>
    <row r="68" spans="1:18" s="42" customFormat="1" x14ac:dyDescent="0.25">
      <c r="A68">
        <v>53</v>
      </c>
      <c r="B68" s="150">
        <v>40446130019</v>
      </c>
      <c r="C68" t="s">
        <v>174</v>
      </c>
      <c r="D68" t="s">
        <v>333</v>
      </c>
      <c r="E68" t="s">
        <v>44</v>
      </c>
      <c r="F68"/>
      <c r="G68" t="s">
        <v>11</v>
      </c>
      <c r="H68" s="49"/>
      <c r="I68" s="43" t="str">
        <f t="shared" si="5"/>
        <v>Radios AM y FM comerciales</v>
      </c>
      <c r="J68" s="44" t="str">
        <f>+IF(I68="Prensa escrita formato papel",'PLANILLA CONTROL PUBLICIDAD'!H63,"")</f>
        <v/>
      </c>
      <c r="K68" s="45" t="str">
        <f t="shared" si="1"/>
        <v/>
      </c>
      <c r="L68" s="46" t="str">
        <f t="shared" si="2"/>
        <v/>
      </c>
      <c r="M68" s="47">
        <f t="shared" si="6"/>
        <v>5.6249999999999994E-2</v>
      </c>
      <c r="N68" s="48">
        <f t="shared" si="3"/>
        <v>3.6290322580645159E-4</v>
      </c>
      <c r="O68" s="47">
        <f t="shared" si="7"/>
        <v>2.5000000000000001E-2</v>
      </c>
      <c r="P68" s="48">
        <f t="shared" si="4"/>
        <v>1.8145161290322579E-4</v>
      </c>
      <c r="R68" s="2"/>
    </row>
    <row r="69" spans="1:18" s="42" customFormat="1" x14ac:dyDescent="0.25">
      <c r="A69">
        <v>54</v>
      </c>
      <c r="B69" s="150">
        <v>40187680018</v>
      </c>
      <c r="C69" t="s">
        <v>455</v>
      </c>
      <c r="D69" t="s">
        <v>384</v>
      </c>
      <c r="E69" t="s">
        <v>44</v>
      </c>
      <c r="F69"/>
      <c r="G69" t="s">
        <v>11</v>
      </c>
      <c r="H69" s="49"/>
      <c r="I69" s="43" t="str">
        <f t="shared" si="5"/>
        <v>Radios AM y FM comerciales</v>
      </c>
      <c r="J69" s="44" t="str">
        <f>+IF(I69="Prensa escrita formato papel",'PLANILLA CONTROL PUBLICIDAD'!H64,"")</f>
        <v/>
      </c>
      <c r="K69" s="45" t="str">
        <f t="shared" si="1"/>
        <v/>
      </c>
      <c r="L69" s="46" t="str">
        <f t="shared" si="2"/>
        <v/>
      </c>
      <c r="M69" s="47">
        <f t="shared" si="6"/>
        <v>5.6249999999999994E-2</v>
      </c>
      <c r="N69" s="48">
        <f t="shared" si="3"/>
        <v>3.6290322580645159E-4</v>
      </c>
      <c r="O69" s="47">
        <f t="shared" si="7"/>
        <v>2.5000000000000001E-2</v>
      </c>
      <c r="P69" s="48">
        <f t="shared" si="4"/>
        <v>1.8145161290322579E-4</v>
      </c>
      <c r="R69" s="2"/>
    </row>
    <row r="70" spans="1:18" s="42" customFormat="1" x14ac:dyDescent="0.25">
      <c r="A70">
        <v>55</v>
      </c>
      <c r="B70" s="150">
        <v>40222840012</v>
      </c>
      <c r="C70" t="s">
        <v>43</v>
      </c>
      <c r="D70" t="s">
        <v>294</v>
      </c>
      <c r="E70" t="s">
        <v>44</v>
      </c>
      <c r="F70"/>
      <c r="G70" t="s">
        <v>11</v>
      </c>
      <c r="H70" s="49"/>
      <c r="I70" s="43" t="str">
        <f t="shared" si="5"/>
        <v>Radios AM y FM comerciales</v>
      </c>
      <c r="J70" s="44" t="str">
        <f>+IF(I70="Prensa escrita formato papel",'PLANILLA CONTROL PUBLICIDAD'!H65,"")</f>
        <v/>
      </c>
      <c r="K70" s="45" t="str">
        <f t="shared" si="1"/>
        <v/>
      </c>
      <c r="L70" s="46" t="str">
        <f t="shared" si="2"/>
        <v/>
      </c>
      <c r="M70" s="47">
        <f t="shared" si="6"/>
        <v>5.6249999999999994E-2</v>
      </c>
      <c r="N70" s="48">
        <f t="shared" si="3"/>
        <v>3.6290322580645159E-4</v>
      </c>
      <c r="O70" s="47">
        <f t="shared" si="7"/>
        <v>2.5000000000000001E-2</v>
      </c>
      <c r="P70" s="48">
        <f t="shared" si="4"/>
        <v>1.8145161290322579E-4</v>
      </c>
      <c r="R70" s="2"/>
    </row>
    <row r="71" spans="1:18" s="42" customFormat="1" x14ac:dyDescent="0.25">
      <c r="A71">
        <v>56</v>
      </c>
      <c r="B71" s="150">
        <v>40561040019</v>
      </c>
      <c r="C71" t="s">
        <v>65</v>
      </c>
      <c r="D71" t="s">
        <v>65</v>
      </c>
      <c r="E71" t="s">
        <v>44</v>
      </c>
      <c r="F71"/>
      <c r="G71" t="s">
        <v>8</v>
      </c>
      <c r="H71" s="49"/>
      <c r="I71" s="43" t="str">
        <f t="shared" si="5"/>
        <v>Radios comunitarias</v>
      </c>
      <c r="J71" s="44" t="str">
        <f>+IF(I71="Prensa escrita formato papel",'PLANILLA CONTROL PUBLICIDAD'!H66,"")</f>
        <v/>
      </c>
      <c r="K71" s="45" t="str">
        <f t="shared" si="1"/>
        <v/>
      </c>
      <c r="L71" s="46" t="str">
        <f t="shared" si="2"/>
        <v/>
      </c>
      <c r="M71" s="47">
        <f t="shared" si="6"/>
        <v>1.25E-3</v>
      </c>
      <c r="N71" s="48">
        <f t="shared" si="3"/>
        <v>7.6923076923076926E-5</v>
      </c>
      <c r="O71" s="47">
        <f t="shared" si="7"/>
        <v>5.5555555555555556E-4</v>
      </c>
      <c r="P71" s="48">
        <f t="shared" si="4"/>
        <v>3.8461538461538463E-5</v>
      </c>
      <c r="R71" s="2"/>
    </row>
    <row r="72" spans="1:18" s="42" customFormat="1" x14ac:dyDescent="0.25">
      <c r="A72">
        <v>57</v>
      </c>
      <c r="B72" s="150">
        <v>40397990013</v>
      </c>
      <c r="C72" t="s">
        <v>259</v>
      </c>
      <c r="D72" t="s">
        <v>260</v>
      </c>
      <c r="E72" t="s">
        <v>44</v>
      </c>
      <c r="F72"/>
      <c r="G72" t="s">
        <v>8</v>
      </c>
      <c r="H72" s="49"/>
      <c r="I72" s="43" t="str">
        <f t="shared" si="5"/>
        <v>Radios comunitarias</v>
      </c>
      <c r="J72" s="44" t="str">
        <f>+IF(I72="Prensa escrita formato papel",'PLANILLA CONTROL PUBLICIDAD'!H67,"")</f>
        <v/>
      </c>
      <c r="K72" s="45" t="str">
        <f t="shared" si="1"/>
        <v/>
      </c>
      <c r="L72" s="46" t="str">
        <f t="shared" si="2"/>
        <v/>
      </c>
      <c r="M72" s="47">
        <f t="shared" si="6"/>
        <v>1.25E-3</v>
      </c>
      <c r="N72" s="48">
        <f t="shared" si="3"/>
        <v>7.6923076923076926E-5</v>
      </c>
      <c r="O72" s="47">
        <f t="shared" si="7"/>
        <v>5.5555555555555556E-4</v>
      </c>
      <c r="P72" s="48">
        <f t="shared" si="4"/>
        <v>3.8461538461538463E-5</v>
      </c>
      <c r="R72" s="2"/>
    </row>
    <row r="73" spans="1:18" s="42" customFormat="1" x14ac:dyDescent="0.25">
      <c r="A73">
        <v>58</v>
      </c>
      <c r="B73" s="150">
        <v>40377790019</v>
      </c>
      <c r="C73" t="s">
        <v>936</v>
      </c>
      <c r="D73" t="s">
        <v>937</v>
      </c>
      <c r="E73" t="s">
        <v>933</v>
      </c>
      <c r="F73"/>
      <c r="G73" t="s">
        <v>938</v>
      </c>
      <c r="H73" s="49"/>
      <c r="I73" s="43" t="str">
        <f t="shared" si="5"/>
        <v>Radios comunitarias</v>
      </c>
      <c r="J73" s="44" t="str">
        <f>+IF(I73="Prensa escrita formato papel",'PLANILLA CONTROL PUBLICIDAD'!H68,"")</f>
        <v/>
      </c>
      <c r="K73" s="45" t="str">
        <f t="shared" si="1"/>
        <v/>
      </c>
      <c r="L73" s="46" t="str">
        <f t="shared" si="2"/>
        <v/>
      </c>
      <c r="M73" s="47">
        <f t="shared" si="6"/>
        <v>1.25E-3</v>
      </c>
      <c r="N73" s="48">
        <f t="shared" si="3"/>
        <v>7.6923076923076926E-5</v>
      </c>
      <c r="O73" s="47">
        <f t="shared" si="7"/>
        <v>5.5555555555555556E-4</v>
      </c>
      <c r="P73" s="48">
        <f t="shared" si="4"/>
        <v>3.8461538461538463E-5</v>
      </c>
      <c r="R73" s="2"/>
    </row>
    <row r="74" spans="1:18" s="42" customFormat="1" x14ac:dyDescent="0.25">
      <c r="A74">
        <v>59</v>
      </c>
      <c r="B74" s="150">
        <v>211671680011</v>
      </c>
      <c r="C74" t="s">
        <v>92</v>
      </c>
      <c r="D74" t="s">
        <v>93</v>
      </c>
      <c r="E74" t="s">
        <v>44</v>
      </c>
      <c r="F74"/>
      <c r="G74" t="s">
        <v>52</v>
      </c>
      <c r="H74" s="49"/>
      <c r="I74" s="43" t="str">
        <f t="shared" si="5"/>
        <v>TV abierta y señal propia de TV para abonados</v>
      </c>
      <c r="J74" s="44" t="str">
        <f>+IF(I74="Prensa escrita formato papel",'PLANILLA CONTROL PUBLICIDAD'!H69,"")</f>
        <v/>
      </c>
      <c r="K74" s="45" t="str">
        <f t="shared" si="1"/>
        <v/>
      </c>
      <c r="L74" s="46" t="str">
        <f t="shared" si="2"/>
        <v/>
      </c>
      <c r="M74" s="47">
        <f t="shared" si="6"/>
        <v>5.6249999999999994E-2</v>
      </c>
      <c r="N74" s="48">
        <f t="shared" si="3"/>
        <v>8.653846153846153E-4</v>
      </c>
      <c r="O74" s="47">
        <f t="shared" si="7"/>
        <v>2.5000000000000001E-2</v>
      </c>
      <c r="P74" s="48">
        <f t="shared" si="4"/>
        <v>4.3269230769230765E-4</v>
      </c>
      <c r="R74" s="2"/>
    </row>
    <row r="75" spans="1:18" s="42" customFormat="1" x14ac:dyDescent="0.25">
      <c r="A75">
        <v>60</v>
      </c>
      <c r="B75" s="150">
        <v>214305500018</v>
      </c>
      <c r="C75" t="s">
        <v>20</v>
      </c>
      <c r="D75" t="s">
        <v>154</v>
      </c>
      <c r="E75" t="s">
        <v>44</v>
      </c>
      <c r="F75"/>
      <c r="G75" t="s">
        <v>7</v>
      </c>
      <c r="H75" s="49"/>
      <c r="I75" s="43" t="str">
        <f t="shared" si="5"/>
        <v>TV abierta y señal propia de TV para abonados</v>
      </c>
      <c r="J75" s="44" t="str">
        <f>+IF(I75="Prensa escrita formato papel",'PLANILLA CONTROL PUBLICIDAD'!H70,"")</f>
        <v/>
      </c>
      <c r="K75" s="45" t="str">
        <f t="shared" si="1"/>
        <v/>
      </c>
      <c r="L75" s="46" t="str">
        <f t="shared" si="2"/>
        <v/>
      </c>
      <c r="M75" s="47">
        <f t="shared" si="6"/>
        <v>5.6249999999999994E-2</v>
      </c>
      <c r="N75" s="48">
        <f t="shared" si="3"/>
        <v>8.653846153846153E-4</v>
      </c>
      <c r="O75" s="47">
        <f t="shared" si="7"/>
        <v>2.5000000000000001E-2</v>
      </c>
      <c r="P75" s="48">
        <f t="shared" si="4"/>
        <v>4.3269230769230765E-4</v>
      </c>
      <c r="R75" s="2"/>
    </row>
    <row r="76" spans="1:18" s="42" customFormat="1" x14ac:dyDescent="0.25">
      <c r="A76">
        <v>61</v>
      </c>
      <c r="B76" s="150">
        <v>40165740018</v>
      </c>
      <c r="C76" t="s">
        <v>181</v>
      </c>
      <c r="D76" t="s">
        <v>347</v>
      </c>
      <c r="E76" t="s">
        <v>44</v>
      </c>
      <c r="F76"/>
      <c r="G76" t="s">
        <v>7</v>
      </c>
      <c r="H76" s="49"/>
      <c r="I76" s="43" t="str">
        <f t="shared" si="5"/>
        <v>TV abierta y señal propia de TV para abonados</v>
      </c>
      <c r="J76" s="44" t="str">
        <f>+IF(I76="Prensa escrita formato papel",'PLANILLA CONTROL PUBLICIDAD'!H71,"")</f>
        <v/>
      </c>
      <c r="K76" s="45" t="str">
        <f t="shared" si="1"/>
        <v/>
      </c>
      <c r="L76" s="46" t="str">
        <f t="shared" si="2"/>
        <v/>
      </c>
      <c r="M76" s="47">
        <f t="shared" si="6"/>
        <v>5.6249999999999994E-2</v>
      </c>
      <c r="N76" s="48">
        <f t="shared" si="3"/>
        <v>8.653846153846153E-4</v>
      </c>
      <c r="O76" s="47">
        <f t="shared" si="7"/>
        <v>2.5000000000000001E-2</v>
      </c>
      <c r="P76" s="48">
        <f t="shared" si="4"/>
        <v>4.3269230769230765E-4</v>
      </c>
      <c r="R76" s="2"/>
    </row>
    <row r="77" spans="1:18" s="42" customFormat="1" x14ac:dyDescent="0.25">
      <c r="A77">
        <v>62</v>
      </c>
      <c r="B77" s="150">
        <v>212405140017</v>
      </c>
      <c r="C77" t="s">
        <v>132</v>
      </c>
      <c r="D77" t="s">
        <v>133</v>
      </c>
      <c r="E77" t="s">
        <v>44</v>
      </c>
      <c r="F77"/>
      <c r="G77" t="s">
        <v>7</v>
      </c>
      <c r="H77" s="49"/>
      <c r="I77" s="43" t="str">
        <f t="shared" si="5"/>
        <v>TV abierta y señal propia de TV para abonados</v>
      </c>
      <c r="J77" s="44" t="str">
        <f>+IF(I77="Prensa escrita formato papel",'PLANILLA CONTROL PUBLICIDAD'!H72,"")</f>
        <v/>
      </c>
      <c r="K77" s="45" t="str">
        <f t="shared" si="1"/>
        <v/>
      </c>
      <c r="L77" s="46" t="str">
        <f t="shared" si="2"/>
        <v/>
      </c>
      <c r="M77" s="47">
        <f t="shared" si="6"/>
        <v>5.6249999999999994E-2</v>
      </c>
      <c r="N77" s="48">
        <f t="shared" si="3"/>
        <v>8.653846153846153E-4</v>
      </c>
      <c r="O77" s="47">
        <f t="shared" si="7"/>
        <v>2.5000000000000001E-2</v>
      </c>
      <c r="P77" s="48">
        <f t="shared" si="4"/>
        <v>4.3269230769230765E-4</v>
      </c>
      <c r="R77" s="2"/>
    </row>
    <row r="78" spans="1:18" s="162" customFormat="1" ht="15.75" thickBot="1" x14ac:dyDescent="0.3">
      <c r="A78" s="153">
        <v>63</v>
      </c>
      <c r="B78" s="154">
        <v>214305500018</v>
      </c>
      <c r="C78" s="153" t="s">
        <v>20</v>
      </c>
      <c r="D78" s="153" t="s">
        <v>154</v>
      </c>
      <c r="E78" s="153" t="s">
        <v>44</v>
      </c>
      <c r="F78" s="153"/>
      <c r="G78" s="153" t="s">
        <v>7</v>
      </c>
      <c r="H78" s="155"/>
      <c r="I78" s="156" t="str">
        <f t="shared" si="5"/>
        <v>TV abierta y señal propia de TV para abonados</v>
      </c>
      <c r="J78" s="157" t="str">
        <f>+IF(I78="Prensa escrita formato papel",'PLANILLA CONTROL PUBLICIDAD'!H73,"")</f>
        <v/>
      </c>
      <c r="K78" s="158" t="str">
        <f t="shared" si="1"/>
        <v/>
      </c>
      <c r="L78" s="159" t="str">
        <f t="shared" si="2"/>
        <v/>
      </c>
      <c r="M78" s="160">
        <f t="shared" si="6"/>
        <v>5.6249999999999994E-2</v>
      </c>
      <c r="N78" s="161">
        <f t="shared" si="3"/>
        <v>8.653846153846153E-4</v>
      </c>
      <c r="O78" s="160">
        <f t="shared" si="7"/>
        <v>2.5000000000000001E-2</v>
      </c>
      <c r="P78" s="161">
        <f t="shared" si="4"/>
        <v>4.3269230769230765E-4</v>
      </c>
      <c r="R78" s="164"/>
    </row>
    <row r="79" spans="1:18" s="42" customFormat="1" x14ac:dyDescent="0.25">
      <c r="A79">
        <v>64</v>
      </c>
      <c r="B79" s="150">
        <v>50034140014</v>
      </c>
      <c r="C79" t="s">
        <v>97</v>
      </c>
      <c r="D79" t="s">
        <v>310</v>
      </c>
      <c r="E79" t="s">
        <v>10</v>
      </c>
      <c r="F79"/>
      <c r="G79" t="s">
        <v>62</v>
      </c>
      <c r="H79" s="49"/>
      <c r="I79" s="44" t="str">
        <f t="shared" si="5"/>
        <v>Prensa escrita formato papel</v>
      </c>
      <c r="J79" s="44" t="str">
        <f>+IF(I79="Prensa escrita formato papel",'PLANILLA CONTROL PUBLICIDAD'!H74,"")</f>
        <v>Diario</v>
      </c>
      <c r="K79" s="45">
        <f t="shared" si="1"/>
        <v>30</v>
      </c>
      <c r="L79" s="46">
        <f t="shared" si="2"/>
        <v>3.2644178454842222E-2</v>
      </c>
      <c r="M79" s="46">
        <f t="shared" si="6"/>
        <v>4.0805223068552776E-2</v>
      </c>
      <c r="N79" s="151">
        <f t="shared" si="3"/>
        <v>6.2023939064200222E-4</v>
      </c>
      <c r="O79" s="46">
        <f t="shared" si="7"/>
        <v>1.813565469713457E-2</v>
      </c>
      <c r="P79" s="151">
        <f t="shared" si="4"/>
        <v>3.1011969532100111E-4</v>
      </c>
      <c r="R79" s="2"/>
    </row>
    <row r="80" spans="1:18" s="42" customFormat="1" x14ac:dyDescent="0.25">
      <c r="A80">
        <v>65</v>
      </c>
      <c r="B80" s="150">
        <v>151008190012</v>
      </c>
      <c r="C80" t="s">
        <v>939</v>
      </c>
      <c r="D80" t="s">
        <v>940</v>
      </c>
      <c r="E80" t="s">
        <v>10</v>
      </c>
      <c r="F80"/>
      <c r="G80" t="s">
        <v>941</v>
      </c>
      <c r="H80" s="49"/>
      <c r="I80" s="43" t="str">
        <f t="shared" ref="I80:I143" si="8">LOOKUP(G80,G$3:G$8,D$3:D$8)</f>
        <v>Prensa escrita formato papel</v>
      </c>
      <c r="J80" s="44" t="str">
        <f>+IF(I80="Prensa escrita formato papel",'PLANILLA CONTROL PUBLICIDAD'!H75,"")</f>
        <v xml:space="preserve">L aV </v>
      </c>
      <c r="K80" s="170">
        <v>20</v>
      </c>
      <c r="L80" s="46">
        <f t="shared" ref="L80:L143" si="9">IF(K80="","",+K80/K$261)</f>
        <v>2.176278563656148E-2</v>
      </c>
      <c r="M80" s="47">
        <f t="shared" si="6"/>
        <v>2.720348204570185E-2</v>
      </c>
      <c r="N80" s="48">
        <f t="shared" ref="N80:N143" si="10">IF(I80="Prensa escrita formato papel",L80*$E$3,LOOKUP(I80,D$3:D$8,E$3:E$8)/COUNTIF(I$16:I$260,I80))</f>
        <v>4.1349292709466813E-4</v>
      </c>
      <c r="O80" s="47">
        <f t="shared" si="7"/>
        <v>1.2090436464756379E-2</v>
      </c>
      <c r="P80" s="48">
        <f t="shared" ref="P80:P143" si="11">IF(I80="Prensa escrita formato papel",L80*$F$3,LOOKUP(I80,D$3:D$8,F$3:F$8)/COUNTIF(I$16:I$260,I80))</f>
        <v>2.0674646354733406E-4</v>
      </c>
      <c r="R80" s="2"/>
    </row>
    <row r="81" spans="1:18" s="42" customFormat="1" x14ac:dyDescent="0.25">
      <c r="A81">
        <v>66</v>
      </c>
      <c r="B81" s="150">
        <v>50015930013</v>
      </c>
      <c r="C81" t="s">
        <v>238</v>
      </c>
      <c r="D81" t="s">
        <v>367</v>
      </c>
      <c r="E81" t="s">
        <v>10</v>
      </c>
      <c r="F81"/>
      <c r="G81" t="s">
        <v>17</v>
      </c>
      <c r="H81" s="49"/>
      <c r="I81" s="43" t="str">
        <f t="shared" si="8"/>
        <v>Radios AM y FM comerciales</v>
      </c>
      <c r="J81" s="44" t="str">
        <f>+IF(I81="Prensa escrita formato papel",'PLANILLA CONTROL PUBLICIDAD'!H76,"")</f>
        <v/>
      </c>
      <c r="K81" s="45" t="str">
        <f t="shared" ref="K81:K143" si="12">IF(J81="","",LOOKUP(J81,K$3:K$11,J$3:J$11))</f>
        <v/>
      </c>
      <c r="L81" s="46" t="str">
        <f t="shared" si="9"/>
        <v/>
      </c>
      <c r="M81" s="47">
        <f t="shared" ref="M81:M144" si="13">IF(I81="Prensa escrita formato papel",L81,LOOKUP(G81,$G$3:$G$8,E$3:E$8))*1.25</f>
        <v>5.6249999999999994E-2</v>
      </c>
      <c r="N81" s="48">
        <f t="shared" si="10"/>
        <v>3.6290322580645159E-4</v>
      </c>
      <c r="O81" s="47">
        <f t="shared" ref="O81:O144" si="14">+M81/1.25*(1+1/9)/2</f>
        <v>2.5000000000000001E-2</v>
      </c>
      <c r="P81" s="48">
        <f t="shared" si="11"/>
        <v>1.8145161290322579E-4</v>
      </c>
      <c r="R81" s="2"/>
    </row>
    <row r="82" spans="1:18" s="42" customFormat="1" x14ac:dyDescent="0.25">
      <c r="A82">
        <v>67</v>
      </c>
      <c r="B82" s="150">
        <v>50146530019</v>
      </c>
      <c r="C82" t="s">
        <v>68</v>
      </c>
      <c r="D82" t="s">
        <v>69</v>
      </c>
      <c r="E82" t="s">
        <v>10</v>
      </c>
      <c r="F82"/>
      <c r="G82" t="s">
        <v>17</v>
      </c>
      <c r="H82" s="49"/>
      <c r="I82" s="43" t="str">
        <f t="shared" si="8"/>
        <v>Radios AM y FM comerciales</v>
      </c>
      <c r="J82" s="44" t="str">
        <f>+IF(I82="Prensa escrita formato papel",'PLANILLA CONTROL PUBLICIDAD'!H77,"")</f>
        <v/>
      </c>
      <c r="K82" s="45" t="str">
        <f t="shared" si="12"/>
        <v/>
      </c>
      <c r="L82" s="46" t="str">
        <f t="shared" si="9"/>
        <v/>
      </c>
      <c r="M82" s="47">
        <f t="shared" si="13"/>
        <v>5.6249999999999994E-2</v>
      </c>
      <c r="N82" s="48">
        <f t="shared" si="10"/>
        <v>3.6290322580645159E-4</v>
      </c>
      <c r="O82" s="47">
        <f t="shared" si="14"/>
        <v>2.5000000000000001E-2</v>
      </c>
      <c r="P82" s="48">
        <f t="shared" si="11"/>
        <v>1.8145161290322579E-4</v>
      </c>
      <c r="R82" s="2"/>
    </row>
    <row r="83" spans="1:18" s="42" customFormat="1" x14ac:dyDescent="0.25">
      <c r="A83">
        <v>68</v>
      </c>
      <c r="B83" s="150">
        <v>50185660017</v>
      </c>
      <c r="C83" t="s">
        <v>284</v>
      </c>
      <c r="D83" t="s">
        <v>285</v>
      </c>
      <c r="E83" t="s">
        <v>10</v>
      </c>
      <c r="F83"/>
      <c r="G83" t="s">
        <v>11</v>
      </c>
      <c r="H83" s="49"/>
      <c r="I83" s="43" t="str">
        <f t="shared" si="8"/>
        <v>Radios AM y FM comerciales</v>
      </c>
      <c r="J83" s="44" t="str">
        <f>+IF(I83="Prensa escrita formato papel",'PLANILLA CONTROL PUBLICIDAD'!H78,"")</f>
        <v/>
      </c>
      <c r="K83" s="45" t="str">
        <f t="shared" si="12"/>
        <v/>
      </c>
      <c r="L83" s="46" t="str">
        <f t="shared" si="9"/>
        <v/>
      </c>
      <c r="M83" s="47">
        <f t="shared" si="13"/>
        <v>5.6249999999999994E-2</v>
      </c>
      <c r="N83" s="48">
        <f t="shared" si="10"/>
        <v>3.6290322580645159E-4</v>
      </c>
      <c r="O83" s="47">
        <f t="shared" si="14"/>
        <v>2.5000000000000001E-2</v>
      </c>
      <c r="P83" s="48">
        <f t="shared" si="11"/>
        <v>1.8145161290322579E-4</v>
      </c>
      <c r="R83" s="2"/>
    </row>
    <row r="84" spans="1:18" s="42" customFormat="1" x14ac:dyDescent="0.25">
      <c r="A84">
        <v>69</v>
      </c>
      <c r="B84" s="150">
        <v>50141880011</v>
      </c>
      <c r="C84" t="s">
        <v>9</v>
      </c>
      <c r="D84" t="s">
        <v>287</v>
      </c>
      <c r="E84" t="s">
        <v>10</v>
      </c>
      <c r="F84"/>
      <c r="G84" t="s">
        <v>11</v>
      </c>
      <c r="H84" s="49"/>
      <c r="I84" s="43" t="str">
        <f t="shared" si="8"/>
        <v>Radios AM y FM comerciales</v>
      </c>
      <c r="J84" s="44" t="str">
        <f>+IF(I84="Prensa escrita formato papel",'PLANILLA CONTROL PUBLICIDAD'!H79,"")</f>
        <v/>
      </c>
      <c r="K84" s="45" t="str">
        <f t="shared" si="12"/>
        <v/>
      </c>
      <c r="L84" s="46" t="str">
        <f t="shared" si="9"/>
        <v/>
      </c>
      <c r="M84" s="47">
        <f t="shared" si="13"/>
        <v>5.6249999999999994E-2</v>
      </c>
      <c r="N84" s="48">
        <f t="shared" si="10"/>
        <v>3.6290322580645159E-4</v>
      </c>
      <c r="O84" s="47">
        <f t="shared" si="14"/>
        <v>2.5000000000000001E-2</v>
      </c>
      <c r="P84" s="48">
        <f t="shared" si="11"/>
        <v>1.8145161290322579E-4</v>
      </c>
      <c r="R84" s="2"/>
    </row>
    <row r="85" spans="1:18" s="42" customFormat="1" x14ac:dyDescent="0.25">
      <c r="A85">
        <v>70</v>
      </c>
      <c r="B85" s="150">
        <v>50133640015</v>
      </c>
      <c r="C85" t="s">
        <v>67</v>
      </c>
      <c r="D85" t="s">
        <v>300</v>
      </c>
      <c r="E85" t="s">
        <v>10</v>
      </c>
      <c r="F85"/>
      <c r="G85" t="s">
        <v>11</v>
      </c>
      <c r="H85" s="49"/>
      <c r="I85" s="43" t="str">
        <f t="shared" si="8"/>
        <v>Radios AM y FM comerciales</v>
      </c>
      <c r="J85" s="44" t="str">
        <f>+IF(I85="Prensa escrita formato papel",'PLANILLA CONTROL PUBLICIDAD'!H80,"")</f>
        <v/>
      </c>
      <c r="K85" s="45" t="str">
        <f t="shared" si="12"/>
        <v/>
      </c>
      <c r="L85" s="46" t="str">
        <f t="shared" si="9"/>
        <v/>
      </c>
      <c r="M85" s="47">
        <f t="shared" si="13"/>
        <v>5.6249999999999994E-2</v>
      </c>
      <c r="N85" s="48">
        <f t="shared" si="10"/>
        <v>3.6290322580645159E-4</v>
      </c>
      <c r="O85" s="47">
        <f t="shared" si="14"/>
        <v>2.5000000000000001E-2</v>
      </c>
      <c r="P85" s="48">
        <f t="shared" si="11"/>
        <v>1.8145161290322579E-4</v>
      </c>
      <c r="R85" s="2"/>
    </row>
    <row r="86" spans="1:18" s="42" customFormat="1" x14ac:dyDescent="0.25">
      <c r="A86">
        <v>71</v>
      </c>
      <c r="B86" s="150">
        <v>50081270018</v>
      </c>
      <c r="C86" t="s">
        <v>70</v>
      </c>
      <c r="D86" t="s">
        <v>301</v>
      </c>
      <c r="E86" t="s">
        <v>10</v>
      </c>
      <c r="F86"/>
      <c r="G86" t="s">
        <v>11</v>
      </c>
      <c r="H86" s="49"/>
      <c r="I86" s="43" t="str">
        <f t="shared" si="8"/>
        <v>Radios AM y FM comerciales</v>
      </c>
      <c r="J86" s="44" t="str">
        <f>+IF(I86="Prensa escrita formato papel",'PLANILLA CONTROL PUBLICIDAD'!H81,"")</f>
        <v/>
      </c>
      <c r="K86" s="45" t="str">
        <f t="shared" si="12"/>
        <v/>
      </c>
      <c r="L86" s="46" t="str">
        <f t="shared" si="9"/>
        <v/>
      </c>
      <c r="M86" s="47">
        <f t="shared" si="13"/>
        <v>5.6249999999999994E-2</v>
      </c>
      <c r="N86" s="48">
        <f t="shared" si="10"/>
        <v>3.6290322580645159E-4</v>
      </c>
      <c r="O86" s="47">
        <f t="shared" si="14"/>
        <v>2.5000000000000001E-2</v>
      </c>
      <c r="P86" s="48">
        <f t="shared" si="11"/>
        <v>1.8145161290322579E-4</v>
      </c>
      <c r="R86" s="2"/>
    </row>
    <row r="87" spans="1:18" s="42" customFormat="1" x14ac:dyDescent="0.25">
      <c r="A87">
        <v>72</v>
      </c>
      <c r="B87" s="150">
        <v>50172130014</v>
      </c>
      <c r="C87" t="s">
        <v>434</v>
      </c>
      <c r="D87" t="s">
        <v>435</v>
      </c>
      <c r="E87" t="s">
        <v>10</v>
      </c>
      <c r="F87"/>
      <c r="G87" t="s">
        <v>11</v>
      </c>
      <c r="H87" s="49"/>
      <c r="I87" s="43" t="str">
        <f t="shared" si="8"/>
        <v>Radios AM y FM comerciales</v>
      </c>
      <c r="J87" s="44" t="str">
        <f>+IF(I87="Prensa escrita formato papel",'PLANILLA CONTROL PUBLICIDAD'!H82,"")</f>
        <v/>
      </c>
      <c r="K87" s="45" t="str">
        <f t="shared" si="12"/>
        <v/>
      </c>
      <c r="L87" s="46" t="str">
        <f t="shared" si="9"/>
        <v/>
      </c>
      <c r="M87" s="47">
        <f t="shared" si="13"/>
        <v>5.6249999999999994E-2</v>
      </c>
      <c r="N87" s="48">
        <f t="shared" si="10"/>
        <v>3.6290322580645159E-4</v>
      </c>
      <c r="O87" s="47">
        <f t="shared" si="14"/>
        <v>2.5000000000000001E-2</v>
      </c>
      <c r="P87" s="48">
        <f t="shared" si="11"/>
        <v>1.8145161290322579E-4</v>
      </c>
      <c r="R87" s="2"/>
    </row>
    <row r="88" spans="1:18" s="42" customFormat="1" x14ac:dyDescent="0.25">
      <c r="A88">
        <v>73</v>
      </c>
      <c r="B88" s="150">
        <v>50066570014</v>
      </c>
      <c r="C88" t="s">
        <v>243</v>
      </c>
      <c r="D88" t="s">
        <v>368</v>
      </c>
      <c r="E88" t="s">
        <v>10</v>
      </c>
      <c r="F88"/>
      <c r="G88" t="s">
        <v>52</v>
      </c>
      <c r="H88" s="49"/>
      <c r="I88" s="43" t="str">
        <f t="shared" si="8"/>
        <v>TV abierta y señal propia de TV para abonados</v>
      </c>
      <c r="J88" s="44" t="str">
        <f>+IF(I88="Prensa escrita formato papel",'PLANILLA CONTROL PUBLICIDAD'!H83,"")</f>
        <v/>
      </c>
      <c r="K88" s="45" t="str">
        <f t="shared" si="12"/>
        <v/>
      </c>
      <c r="L88" s="46" t="str">
        <f t="shared" si="9"/>
        <v/>
      </c>
      <c r="M88" s="47">
        <f t="shared" si="13"/>
        <v>5.6249999999999994E-2</v>
      </c>
      <c r="N88" s="48">
        <f t="shared" si="10"/>
        <v>8.653846153846153E-4</v>
      </c>
      <c r="O88" s="47">
        <f t="shared" si="14"/>
        <v>2.5000000000000001E-2</v>
      </c>
      <c r="P88" s="48">
        <f t="shared" si="11"/>
        <v>4.3269230769230765E-4</v>
      </c>
      <c r="R88" s="2"/>
    </row>
    <row r="89" spans="1:18" s="162" customFormat="1" ht="15.75" thickBot="1" x14ac:dyDescent="0.3">
      <c r="A89" s="153">
        <v>74</v>
      </c>
      <c r="B89" s="154">
        <v>50097600012</v>
      </c>
      <c r="C89" s="153" t="s">
        <v>429</v>
      </c>
      <c r="D89" s="153" t="s">
        <v>430</v>
      </c>
      <c r="E89" s="153" t="s">
        <v>10</v>
      </c>
      <c r="F89" s="153"/>
      <c r="G89" s="153" t="s">
        <v>7</v>
      </c>
      <c r="H89" s="155"/>
      <c r="I89" s="156" t="str">
        <f t="shared" si="8"/>
        <v>TV abierta y señal propia de TV para abonados</v>
      </c>
      <c r="J89" s="157" t="str">
        <f>+IF(I89="Prensa escrita formato papel",'PLANILLA CONTROL PUBLICIDAD'!H84,"")</f>
        <v/>
      </c>
      <c r="K89" s="158" t="str">
        <f t="shared" si="12"/>
        <v/>
      </c>
      <c r="L89" s="159" t="str">
        <f t="shared" si="9"/>
        <v/>
      </c>
      <c r="M89" s="160">
        <f t="shared" si="13"/>
        <v>5.6249999999999994E-2</v>
      </c>
      <c r="N89" s="161">
        <f t="shared" si="10"/>
        <v>8.653846153846153E-4</v>
      </c>
      <c r="O89" s="160">
        <f t="shared" si="14"/>
        <v>2.5000000000000001E-2</v>
      </c>
      <c r="P89" s="161">
        <f t="shared" si="11"/>
        <v>4.3269230769230765E-4</v>
      </c>
      <c r="R89" s="164"/>
    </row>
    <row r="90" spans="1:18" s="42" customFormat="1" x14ac:dyDescent="0.25">
      <c r="A90">
        <v>75</v>
      </c>
      <c r="B90" s="150">
        <v>60042060013</v>
      </c>
      <c r="C90" t="s">
        <v>183</v>
      </c>
      <c r="D90" t="s">
        <v>349</v>
      </c>
      <c r="E90" t="s">
        <v>160</v>
      </c>
      <c r="F90"/>
      <c r="G90" t="s">
        <v>62</v>
      </c>
      <c r="H90" s="49"/>
      <c r="I90" s="44" t="str">
        <f t="shared" si="8"/>
        <v>Prensa escrita formato papel</v>
      </c>
      <c r="J90" s="44" t="str">
        <f>+IF(I90="Prensa escrita formato papel",'PLANILLA CONTROL PUBLICIDAD'!H85,"")</f>
        <v>semanario</v>
      </c>
      <c r="K90" s="45">
        <f t="shared" si="12"/>
        <v>4</v>
      </c>
      <c r="L90" s="46">
        <f t="shared" si="9"/>
        <v>4.3525571273122961E-3</v>
      </c>
      <c r="M90" s="46">
        <f t="shared" si="13"/>
        <v>5.4406964091403701E-3</v>
      </c>
      <c r="N90" s="151">
        <f t="shared" si="10"/>
        <v>8.2698585418933626E-5</v>
      </c>
      <c r="O90" s="46">
        <f t="shared" si="14"/>
        <v>2.4180872929512758E-3</v>
      </c>
      <c r="P90" s="151">
        <f t="shared" si="11"/>
        <v>4.1349292709466813E-5</v>
      </c>
      <c r="R90" s="2"/>
    </row>
    <row r="91" spans="1:18" s="42" customFormat="1" x14ac:dyDescent="0.25">
      <c r="A91">
        <v>76</v>
      </c>
      <c r="B91" s="150">
        <v>60052010019</v>
      </c>
      <c r="C91" t="s">
        <v>158</v>
      </c>
      <c r="D91" t="s">
        <v>159</v>
      </c>
      <c r="E91" t="s">
        <v>160</v>
      </c>
      <c r="F91"/>
      <c r="G91" t="s">
        <v>17</v>
      </c>
      <c r="H91" s="49"/>
      <c r="I91" s="43" t="str">
        <f t="shared" si="8"/>
        <v>Radios AM y FM comerciales</v>
      </c>
      <c r="J91" s="44" t="str">
        <f>+IF(I91="Prensa escrita formato papel",'PLANILLA CONTROL PUBLICIDAD'!H86,"")</f>
        <v/>
      </c>
      <c r="K91" s="45" t="str">
        <f t="shared" si="12"/>
        <v/>
      </c>
      <c r="L91" s="46" t="str">
        <f t="shared" si="9"/>
        <v/>
      </c>
      <c r="M91" s="47">
        <f t="shared" si="13"/>
        <v>5.6249999999999994E-2</v>
      </c>
      <c r="N91" s="48">
        <f t="shared" si="10"/>
        <v>3.6290322580645159E-4</v>
      </c>
      <c r="O91" s="47">
        <f t="shared" si="14"/>
        <v>2.5000000000000001E-2</v>
      </c>
      <c r="P91" s="48">
        <f t="shared" si="11"/>
        <v>1.8145161290322579E-4</v>
      </c>
      <c r="R91" s="2"/>
    </row>
    <row r="92" spans="1:18" s="42" customFormat="1" x14ac:dyDescent="0.25">
      <c r="A92">
        <v>77</v>
      </c>
      <c r="B92" s="150">
        <v>213812490015</v>
      </c>
      <c r="C92" t="s">
        <v>436</v>
      </c>
      <c r="D92" t="s">
        <v>437</v>
      </c>
      <c r="E92" t="s">
        <v>160</v>
      </c>
      <c r="F92"/>
      <c r="G92" t="s">
        <v>11</v>
      </c>
      <c r="H92" s="49"/>
      <c r="I92" s="43" t="str">
        <f t="shared" si="8"/>
        <v>Radios AM y FM comerciales</v>
      </c>
      <c r="J92" s="44" t="str">
        <f>+IF(I92="Prensa escrita formato papel",'PLANILLA CONTROL PUBLICIDAD'!H87,"")</f>
        <v/>
      </c>
      <c r="K92" s="45" t="str">
        <f t="shared" si="12"/>
        <v/>
      </c>
      <c r="L92" s="46" t="str">
        <f t="shared" si="9"/>
        <v/>
      </c>
      <c r="M92" s="47">
        <f t="shared" si="13"/>
        <v>5.6249999999999994E-2</v>
      </c>
      <c r="N92" s="48">
        <f t="shared" si="10"/>
        <v>3.6290322580645159E-4</v>
      </c>
      <c r="O92" s="47">
        <f t="shared" si="14"/>
        <v>2.5000000000000001E-2</v>
      </c>
      <c r="P92" s="48">
        <f t="shared" si="11"/>
        <v>1.8145161290322579E-4</v>
      </c>
      <c r="R92" s="2"/>
    </row>
    <row r="93" spans="1:18" s="42" customFormat="1" x14ac:dyDescent="0.25">
      <c r="A93">
        <v>78</v>
      </c>
      <c r="B93" s="150">
        <v>60081410011</v>
      </c>
      <c r="C93" t="s">
        <v>441</v>
      </c>
      <c r="D93" t="s">
        <v>442</v>
      </c>
      <c r="E93" t="s">
        <v>160</v>
      </c>
      <c r="F93"/>
      <c r="G93" t="s">
        <v>11</v>
      </c>
      <c r="H93" s="49"/>
      <c r="I93" s="43" t="str">
        <f t="shared" si="8"/>
        <v>Radios AM y FM comerciales</v>
      </c>
      <c r="J93" s="44" t="str">
        <f>+IF(I93="Prensa escrita formato papel",'PLANILLA CONTROL PUBLICIDAD'!H88,"")</f>
        <v/>
      </c>
      <c r="K93" s="45" t="str">
        <f t="shared" si="12"/>
        <v/>
      </c>
      <c r="L93" s="46" t="str">
        <f t="shared" si="9"/>
        <v/>
      </c>
      <c r="M93" s="47">
        <f t="shared" si="13"/>
        <v>5.6249999999999994E-2</v>
      </c>
      <c r="N93" s="48">
        <f t="shared" si="10"/>
        <v>3.6290322580645159E-4</v>
      </c>
      <c r="O93" s="47">
        <f t="shared" si="14"/>
        <v>2.5000000000000001E-2</v>
      </c>
      <c r="P93" s="48">
        <f t="shared" si="11"/>
        <v>1.8145161290322579E-4</v>
      </c>
      <c r="R93" s="2"/>
    </row>
    <row r="94" spans="1:18" s="42" customFormat="1" x14ac:dyDescent="0.25">
      <c r="A94">
        <v>79</v>
      </c>
      <c r="B94" s="150">
        <v>60055280017</v>
      </c>
      <c r="C94" t="s">
        <v>944</v>
      </c>
      <c r="D94" t="s">
        <v>945</v>
      </c>
      <c r="E94" t="s">
        <v>160</v>
      </c>
      <c r="F94"/>
      <c r="G94" t="s">
        <v>11</v>
      </c>
      <c r="H94" s="49"/>
      <c r="I94" s="43" t="str">
        <f t="shared" si="8"/>
        <v>Radios AM y FM comerciales</v>
      </c>
      <c r="J94" s="44" t="str">
        <f>+IF(I94="Prensa escrita formato papel",'PLANILLA CONTROL PUBLICIDAD'!H89,"")</f>
        <v/>
      </c>
      <c r="K94" s="45" t="str">
        <f t="shared" si="12"/>
        <v/>
      </c>
      <c r="L94" s="46" t="str">
        <f t="shared" si="9"/>
        <v/>
      </c>
      <c r="M94" s="47">
        <f t="shared" si="13"/>
        <v>5.6249999999999994E-2</v>
      </c>
      <c r="N94" s="48">
        <f t="shared" si="10"/>
        <v>3.6290322580645159E-4</v>
      </c>
      <c r="O94" s="47">
        <f t="shared" si="14"/>
        <v>2.5000000000000001E-2</v>
      </c>
      <c r="P94" s="48">
        <f t="shared" si="11"/>
        <v>1.8145161290322579E-4</v>
      </c>
      <c r="R94" s="2"/>
    </row>
    <row r="95" spans="1:18" s="162" customFormat="1" ht="15.75" thickBot="1" x14ac:dyDescent="0.3">
      <c r="A95" s="153">
        <v>80</v>
      </c>
      <c r="B95" s="154">
        <v>212934620012</v>
      </c>
      <c r="C95" s="153" t="s">
        <v>215</v>
      </c>
      <c r="D95" s="153" t="s">
        <v>216</v>
      </c>
      <c r="E95" s="153" t="s">
        <v>160</v>
      </c>
      <c r="F95" s="153"/>
      <c r="G95" s="153" t="s">
        <v>7</v>
      </c>
      <c r="H95" s="155"/>
      <c r="I95" s="156" t="str">
        <f t="shared" si="8"/>
        <v>TV abierta y señal propia de TV para abonados</v>
      </c>
      <c r="J95" s="157" t="str">
        <f>+IF(I95="Prensa escrita formato papel",'PLANILLA CONTROL PUBLICIDAD'!H90,"")</f>
        <v/>
      </c>
      <c r="K95" s="158" t="str">
        <f t="shared" si="12"/>
        <v/>
      </c>
      <c r="L95" s="159" t="str">
        <f t="shared" si="9"/>
        <v/>
      </c>
      <c r="M95" s="160">
        <f t="shared" si="13"/>
        <v>5.6249999999999994E-2</v>
      </c>
      <c r="N95" s="161">
        <f t="shared" si="10"/>
        <v>8.653846153846153E-4</v>
      </c>
      <c r="O95" s="160">
        <f t="shared" si="14"/>
        <v>2.5000000000000001E-2</v>
      </c>
      <c r="P95" s="161">
        <f t="shared" si="11"/>
        <v>4.3269230769230765E-4</v>
      </c>
      <c r="R95" s="164"/>
    </row>
    <row r="96" spans="1:18" s="42" customFormat="1" x14ac:dyDescent="0.25">
      <c r="A96">
        <v>81</v>
      </c>
      <c r="B96" s="150">
        <v>70122040016</v>
      </c>
      <c r="C96" t="s">
        <v>59</v>
      </c>
      <c r="D96" t="s">
        <v>60</v>
      </c>
      <c r="E96" t="s">
        <v>61</v>
      </c>
      <c r="F96"/>
      <c r="G96" t="s">
        <v>62</v>
      </c>
      <c r="H96" s="49"/>
      <c r="I96" s="44" t="str">
        <f t="shared" si="8"/>
        <v>Prensa escrita formato papel</v>
      </c>
      <c r="J96" s="44" t="str">
        <f>+IF(I96="Prensa escrita formato papel",'PLANILLA CONTROL PUBLICIDAD'!H91,"")</f>
        <v>Semanario</v>
      </c>
      <c r="K96" s="45">
        <f t="shared" si="12"/>
        <v>4</v>
      </c>
      <c r="L96" s="46">
        <f t="shared" si="9"/>
        <v>4.3525571273122961E-3</v>
      </c>
      <c r="M96" s="46">
        <f t="shared" si="13"/>
        <v>5.4406964091403701E-3</v>
      </c>
      <c r="N96" s="151">
        <f t="shared" si="10"/>
        <v>8.2698585418933626E-5</v>
      </c>
      <c r="O96" s="46">
        <f t="shared" si="14"/>
        <v>2.4180872929512758E-3</v>
      </c>
      <c r="P96" s="151">
        <f t="shared" si="11"/>
        <v>4.1349292709466813E-5</v>
      </c>
      <c r="R96" s="2"/>
    </row>
    <row r="97" spans="1:18" s="42" customFormat="1" x14ac:dyDescent="0.25">
      <c r="A97">
        <v>82</v>
      </c>
      <c r="B97" s="150">
        <v>211397720015</v>
      </c>
      <c r="C97" t="s">
        <v>217</v>
      </c>
      <c r="D97" t="s">
        <v>357</v>
      </c>
      <c r="E97" t="s">
        <v>61</v>
      </c>
      <c r="F97"/>
      <c r="G97" t="s">
        <v>62</v>
      </c>
      <c r="H97" s="49"/>
      <c r="I97" s="43" t="str">
        <f t="shared" si="8"/>
        <v>Prensa escrita formato papel</v>
      </c>
      <c r="J97" s="44" t="str">
        <f>+IF(I97="Prensa escrita formato papel",'PLANILLA CONTROL PUBLICIDAD'!H92,"")</f>
        <v>Diario</v>
      </c>
      <c r="K97" s="45">
        <f t="shared" si="12"/>
        <v>30</v>
      </c>
      <c r="L97" s="46">
        <f t="shared" si="9"/>
        <v>3.2644178454842222E-2</v>
      </c>
      <c r="M97" s="47">
        <f t="shared" si="13"/>
        <v>4.0805223068552776E-2</v>
      </c>
      <c r="N97" s="48">
        <f t="shared" si="10"/>
        <v>6.2023939064200222E-4</v>
      </c>
      <c r="O97" s="47">
        <f t="shared" si="14"/>
        <v>1.813565469713457E-2</v>
      </c>
      <c r="P97" s="48">
        <f t="shared" si="11"/>
        <v>3.1011969532100111E-4</v>
      </c>
      <c r="R97" s="2"/>
    </row>
    <row r="98" spans="1:18" s="42" customFormat="1" x14ac:dyDescent="0.25">
      <c r="A98">
        <v>83</v>
      </c>
      <c r="B98" s="150">
        <v>90271360017</v>
      </c>
      <c r="C98" t="s">
        <v>417</v>
      </c>
      <c r="D98" t="s">
        <v>418</v>
      </c>
      <c r="E98" t="s">
        <v>61</v>
      </c>
      <c r="F98"/>
      <c r="G98" t="s">
        <v>62</v>
      </c>
      <c r="H98" s="49"/>
      <c r="I98" s="43" t="str">
        <f t="shared" si="8"/>
        <v>Prensa escrita formato papel</v>
      </c>
      <c r="J98" s="44" t="str">
        <f>+IF(I98="Prensa escrita formato papel",'PLANILLA CONTROL PUBLICIDAD'!H93,"")</f>
        <v>Semanario</v>
      </c>
      <c r="K98" s="45">
        <f t="shared" si="12"/>
        <v>4</v>
      </c>
      <c r="L98" s="46">
        <f t="shared" si="9"/>
        <v>4.3525571273122961E-3</v>
      </c>
      <c r="M98" s="47">
        <f t="shared" si="13"/>
        <v>5.4406964091403701E-3</v>
      </c>
      <c r="N98" s="48">
        <f t="shared" si="10"/>
        <v>8.2698585418933626E-5</v>
      </c>
      <c r="O98" s="47">
        <f t="shared" si="14"/>
        <v>2.4180872929512758E-3</v>
      </c>
      <c r="P98" s="48">
        <f t="shared" si="11"/>
        <v>4.1349292709466813E-5</v>
      </c>
      <c r="R98" s="2"/>
    </row>
    <row r="99" spans="1:18" s="42" customFormat="1" x14ac:dyDescent="0.25">
      <c r="A99">
        <v>84</v>
      </c>
      <c r="B99" s="150">
        <v>70094250015</v>
      </c>
      <c r="C99" t="s">
        <v>946</v>
      </c>
      <c r="D99" t="s">
        <v>947</v>
      </c>
      <c r="E99" t="s">
        <v>61</v>
      </c>
      <c r="F99"/>
      <c r="G99" t="s">
        <v>934</v>
      </c>
      <c r="H99" s="49"/>
      <c r="I99" s="43" t="str">
        <f t="shared" si="8"/>
        <v>Prensa escrita formato papel</v>
      </c>
      <c r="J99" s="44" t="str">
        <f>+IF(I99="Prensa escrita formato papel",'PLANILLA CONTROL PUBLICIDAD'!H94,"")</f>
        <v xml:space="preserve">L aV </v>
      </c>
      <c r="K99" s="170">
        <v>20</v>
      </c>
      <c r="L99" s="46">
        <f t="shared" si="9"/>
        <v>2.176278563656148E-2</v>
      </c>
      <c r="M99" s="47">
        <f t="shared" si="13"/>
        <v>2.720348204570185E-2</v>
      </c>
      <c r="N99" s="48">
        <f t="shared" si="10"/>
        <v>4.1349292709466813E-4</v>
      </c>
      <c r="O99" s="47">
        <f t="shared" si="14"/>
        <v>1.2090436464756379E-2</v>
      </c>
      <c r="P99" s="48">
        <f t="shared" si="11"/>
        <v>2.0674646354733406E-4</v>
      </c>
      <c r="R99" s="2"/>
    </row>
    <row r="100" spans="1:18" s="42" customFormat="1" x14ac:dyDescent="0.25">
      <c r="A100">
        <v>85</v>
      </c>
      <c r="B100" s="150">
        <v>70101560010</v>
      </c>
      <c r="C100" t="s">
        <v>191</v>
      </c>
      <c r="D100" t="s">
        <v>192</v>
      </c>
      <c r="E100" t="s">
        <v>61</v>
      </c>
      <c r="F100"/>
      <c r="G100" t="s">
        <v>17</v>
      </c>
      <c r="H100" s="49"/>
      <c r="I100" s="43" t="str">
        <f t="shared" si="8"/>
        <v>Radios AM y FM comerciales</v>
      </c>
      <c r="J100" s="44" t="str">
        <f>+IF(I100="Prensa escrita formato papel",'PLANILLA CONTROL PUBLICIDAD'!H95,"")</f>
        <v/>
      </c>
      <c r="K100" s="45" t="str">
        <f t="shared" si="12"/>
        <v/>
      </c>
      <c r="L100" s="46" t="str">
        <f t="shared" si="9"/>
        <v/>
      </c>
      <c r="M100" s="47">
        <f t="shared" si="13"/>
        <v>5.6249999999999994E-2</v>
      </c>
      <c r="N100" s="48">
        <f t="shared" si="10"/>
        <v>3.6290322580645159E-4</v>
      </c>
      <c r="O100" s="47">
        <f t="shared" si="14"/>
        <v>2.5000000000000001E-2</v>
      </c>
      <c r="P100" s="48">
        <f t="shared" si="11"/>
        <v>1.8145161290322579E-4</v>
      </c>
      <c r="R100" s="2"/>
    </row>
    <row r="101" spans="1:18" s="42" customFormat="1" x14ac:dyDescent="0.25">
      <c r="A101">
        <v>86</v>
      </c>
      <c r="B101" s="150">
        <v>70272380017</v>
      </c>
      <c r="C101" t="s">
        <v>246</v>
      </c>
      <c r="D101" t="s">
        <v>370</v>
      </c>
      <c r="E101" t="s">
        <v>61</v>
      </c>
      <c r="F101"/>
      <c r="G101" t="s">
        <v>11</v>
      </c>
      <c r="H101" s="49"/>
      <c r="I101" s="43" t="str">
        <f t="shared" si="8"/>
        <v>Radios AM y FM comerciales</v>
      </c>
      <c r="J101" s="44" t="str">
        <f>+IF(I101="Prensa escrita formato papel",'PLANILLA CONTROL PUBLICIDAD'!H96,"")</f>
        <v/>
      </c>
      <c r="K101" s="45" t="str">
        <f t="shared" si="12"/>
        <v/>
      </c>
      <c r="L101" s="46" t="str">
        <f t="shared" si="9"/>
        <v/>
      </c>
      <c r="M101" s="47">
        <f t="shared" si="13"/>
        <v>5.6249999999999994E-2</v>
      </c>
      <c r="N101" s="48">
        <f t="shared" si="10"/>
        <v>3.6290322580645159E-4</v>
      </c>
      <c r="O101" s="47">
        <f t="shared" si="14"/>
        <v>2.5000000000000001E-2</v>
      </c>
      <c r="P101" s="48">
        <f t="shared" si="11"/>
        <v>1.8145161290322579E-4</v>
      </c>
      <c r="R101" s="2"/>
    </row>
    <row r="102" spans="1:18" s="42" customFormat="1" x14ac:dyDescent="0.25">
      <c r="A102">
        <v>87</v>
      </c>
      <c r="B102" s="150">
        <v>70014400015</v>
      </c>
      <c r="C102" t="s">
        <v>171</v>
      </c>
      <c r="D102" t="s">
        <v>173</v>
      </c>
      <c r="E102" t="s">
        <v>61</v>
      </c>
      <c r="F102"/>
      <c r="G102" t="s">
        <v>11</v>
      </c>
      <c r="H102" s="49"/>
      <c r="I102" s="43" t="str">
        <f t="shared" si="8"/>
        <v>Radios AM y FM comerciales</v>
      </c>
      <c r="J102" s="44" t="str">
        <f>+IF(I102="Prensa escrita formato papel",'PLANILLA CONTROL PUBLICIDAD'!H97,"")</f>
        <v/>
      </c>
      <c r="K102" s="45" t="str">
        <f t="shared" si="12"/>
        <v/>
      </c>
      <c r="L102" s="46" t="str">
        <f t="shared" si="9"/>
        <v/>
      </c>
      <c r="M102" s="47">
        <f t="shared" si="13"/>
        <v>5.6249999999999994E-2</v>
      </c>
      <c r="N102" s="48">
        <f t="shared" si="10"/>
        <v>3.6290322580645159E-4</v>
      </c>
      <c r="O102" s="47">
        <f t="shared" si="14"/>
        <v>2.5000000000000001E-2</v>
      </c>
      <c r="P102" s="48">
        <f t="shared" si="11"/>
        <v>1.8145161290322579E-4</v>
      </c>
      <c r="R102" s="2"/>
    </row>
    <row r="103" spans="1:18" s="42" customFormat="1" x14ac:dyDescent="0.25">
      <c r="A103">
        <v>88</v>
      </c>
      <c r="B103" s="150">
        <v>213742610017</v>
      </c>
      <c r="C103" t="s">
        <v>98</v>
      </c>
      <c r="D103" t="s">
        <v>99</v>
      </c>
      <c r="E103" t="s">
        <v>61</v>
      </c>
      <c r="F103"/>
      <c r="G103" t="s">
        <v>11</v>
      </c>
      <c r="H103" s="49"/>
      <c r="I103" s="43" t="str">
        <f t="shared" si="8"/>
        <v>Radios AM y FM comerciales</v>
      </c>
      <c r="J103" s="44" t="str">
        <f>+IF(I103="Prensa escrita formato papel",'PLANILLA CONTROL PUBLICIDAD'!H98,"")</f>
        <v/>
      </c>
      <c r="K103" s="45" t="str">
        <f t="shared" si="12"/>
        <v/>
      </c>
      <c r="L103" s="46" t="str">
        <f t="shared" si="9"/>
        <v/>
      </c>
      <c r="M103" s="47">
        <f t="shared" si="13"/>
        <v>5.6249999999999994E-2</v>
      </c>
      <c r="N103" s="48">
        <f t="shared" si="10"/>
        <v>3.6290322580645159E-4</v>
      </c>
      <c r="O103" s="47">
        <f t="shared" si="14"/>
        <v>2.5000000000000001E-2</v>
      </c>
      <c r="P103" s="48">
        <f t="shared" si="11"/>
        <v>1.8145161290322579E-4</v>
      </c>
      <c r="R103" s="2"/>
    </row>
    <row r="104" spans="1:18" s="42" customFormat="1" x14ac:dyDescent="0.25">
      <c r="A104">
        <v>89</v>
      </c>
      <c r="B104" s="150">
        <v>70101560010</v>
      </c>
      <c r="C104" t="s">
        <v>191</v>
      </c>
      <c r="D104" t="s">
        <v>210</v>
      </c>
      <c r="E104" t="s">
        <v>61</v>
      </c>
      <c r="F104"/>
      <c r="G104" t="s">
        <v>11</v>
      </c>
      <c r="H104" s="49"/>
      <c r="I104" s="43" t="str">
        <f t="shared" si="8"/>
        <v>Radios AM y FM comerciales</v>
      </c>
      <c r="J104" s="44" t="str">
        <f>+IF(I104="Prensa escrita formato papel",'PLANILLA CONTROL PUBLICIDAD'!H99,"")</f>
        <v/>
      </c>
      <c r="K104" s="45" t="str">
        <f t="shared" si="12"/>
        <v/>
      </c>
      <c r="L104" s="46" t="str">
        <f t="shared" si="9"/>
        <v/>
      </c>
      <c r="M104" s="47">
        <f t="shared" si="13"/>
        <v>5.6249999999999994E-2</v>
      </c>
      <c r="N104" s="48">
        <f t="shared" si="10"/>
        <v>3.6290322580645159E-4</v>
      </c>
      <c r="O104" s="47">
        <f t="shared" si="14"/>
        <v>2.5000000000000001E-2</v>
      </c>
      <c r="P104" s="48">
        <f t="shared" si="11"/>
        <v>1.8145161290322579E-4</v>
      </c>
      <c r="R104" s="2"/>
    </row>
    <row r="105" spans="1:18" s="42" customFormat="1" x14ac:dyDescent="0.25">
      <c r="A105">
        <v>90</v>
      </c>
      <c r="B105" s="150">
        <v>70194720013</v>
      </c>
      <c r="C105" t="s">
        <v>451</v>
      </c>
      <c r="D105" t="s">
        <v>452</v>
      </c>
      <c r="E105" t="s">
        <v>61</v>
      </c>
      <c r="F105"/>
      <c r="G105" t="s">
        <v>11</v>
      </c>
      <c r="H105" s="49"/>
      <c r="I105" s="43" t="str">
        <f t="shared" si="8"/>
        <v>Radios AM y FM comerciales</v>
      </c>
      <c r="J105" s="44" t="str">
        <f>+IF(I105="Prensa escrita formato papel",'PLANILLA CONTROL PUBLICIDAD'!H100,"")</f>
        <v/>
      </c>
      <c r="K105" s="45" t="str">
        <f t="shared" si="12"/>
        <v/>
      </c>
      <c r="L105" s="46" t="str">
        <f t="shared" si="9"/>
        <v/>
      </c>
      <c r="M105" s="47">
        <f t="shared" si="13"/>
        <v>5.6249999999999994E-2</v>
      </c>
      <c r="N105" s="48">
        <f t="shared" si="10"/>
        <v>3.6290322580645159E-4</v>
      </c>
      <c r="O105" s="47">
        <f t="shared" si="14"/>
        <v>2.5000000000000001E-2</v>
      </c>
      <c r="P105" s="48">
        <f t="shared" si="11"/>
        <v>1.8145161290322579E-4</v>
      </c>
      <c r="R105" s="2"/>
    </row>
    <row r="106" spans="1:18" s="42" customFormat="1" x14ac:dyDescent="0.25">
      <c r="A106">
        <v>91</v>
      </c>
      <c r="B106" s="150">
        <v>70188970011</v>
      </c>
      <c r="C106" t="s">
        <v>239</v>
      </c>
      <c r="D106" t="s">
        <v>240</v>
      </c>
      <c r="E106" t="s">
        <v>61</v>
      </c>
      <c r="F106"/>
      <c r="G106" t="s">
        <v>8</v>
      </c>
      <c r="H106" s="49"/>
      <c r="I106" s="43" t="str">
        <f t="shared" si="8"/>
        <v>Radios comunitarias</v>
      </c>
      <c r="J106" s="44" t="str">
        <f>+IF(I106="Prensa escrita formato papel",'PLANILLA CONTROL PUBLICIDAD'!H101,"")</f>
        <v/>
      </c>
      <c r="K106" s="45" t="str">
        <f t="shared" si="12"/>
        <v/>
      </c>
      <c r="L106" s="46" t="str">
        <f t="shared" si="9"/>
        <v/>
      </c>
      <c r="M106" s="47">
        <f t="shared" si="13"/>
        <v>1.25E-3</v>
      </c>
      <c r="N106" s="48">
        <f t="shared" si="10"/>
        <v>7.6923076923076926E-5</v>
      </c>
      <c r="O106" s="47">
        <f t="shared" si="14"/>
        <v>5.5555555555555556E-4</v>
      </c>
      <c r="P106" s="48">
        <f t="shared" si="11"/>
        <v>3.8461538461538463E-5</v>
      </c>
      <c r="R106" s="2"/>
    </row>
    <row r="107" spans="1:18" s="42" customFormat="1" x14ac:dyDescent="0.25">
      <c r="A107">
        <v>92</v>
      </c>
      <c r="B107" s="150">
        <v>70274650011</v>
      </c>
      <c r="C107" t="s">
        <v>427</v>
      </c>
      <c r="D107" t="s">
        <v>428</v>
      </c>
      <c r="E107" t="s">
        <v>61</v>
      </c>
      <c r="F107"/>
      <c r="G107" t="s">
        <v>8</v>
      </c>
      <c r="H107" s="49"/>
      <c r="I107" s="43" t="str">
        <f t="shared" si="8"/>
        <v>Radios comunitarias</v>
      </c>
      <c r="J107" s="44" t="str">
        <f>+IF(I107="Prensa escrita formato papel",'PLANILLA CONTROL PUBLICIDAD'!H102,"")</f>
        <v/>
      </c>
      <c r="K107" s="45" t="str">
        <f t="shared" si="12"/>
        <v/>
      </c>
      <c r="L107" s="46" t="str">
        <f t="shared" si="9"/>
        <v/>
      </c>
      <c r="M107" s="47">
        <f t="shared" si="13"/>
        <v>1.25E-3</v>
      </c>
      <c r="N107" s="48">
        <f t="shared" si="10"/>
        <v>7.6923076923076926E-5</v>
      </c>
      <c r="O107" s="47">
        <f t="shared" si="14"/>
        <v>5.5555555555555556E-4</v>
      </c>
      <c r="P107" s="48">
        <f t="shared" si="11"/>
        <v>3.8461538461538463E-5</v>
      </c>
      <c r="R107" s="2"/>
    </row>
    <row r="108" spans="1:18" s="42" customFormat="1" x14ac:dyDescent="0.25">
      <c r="A108">
        <v>93</v>
      </c>
      <c r="B108" s="150">
        <v>211680240010</v>
      </c>
      <c r="C108" t="s">
        <v>225</v>
      </c>
      <c r="D108" t="s">
        <v>359</v>
      </c>
      <c r="E108" t="s">
        <v>61</v>
      </c>
      <c r="F108"/>
      <c r="G108" t="s">
        <v>7</v>
      </c>
      <c r="H108" s="49"/>
      <c r="I108" s="43" t="str">
        <f t="shared" si="8"/>
        <v>TV abierta y señal propia de TV para abonados</v>
      </c>
      <c r="J108" s="44" t="str">
        <f>+IF(I108="Prensa escrita formato papel",'PLANILLA CONTROL PUBLICIDAD'!H103,"")</f>
        <v/>
      </c>
      <c r="K108" s="45" t="str">
        <f t="shared" si="12"/>
        <v/>
      </c>
      <c r="L108" s="46" t="str">
        <f t="shared" si="9"/>
        <v/>
      </c>
      <c r="M108" s="47">
        <f t="shared" si="13"/>
        <v>5.6249999999999994E-2</v>
      </c>
      <c r="N108" s="48">
        <f t="shared" si="10"/>
        <v>8.653846153846153E-4</v>
      </c>
      <c r="O108" s="47">
        <f t="shared" si="14"/>
        <v>2.5000000000000001E-2</v>
      </c>
      <c r="P108" s="48">
        <f t="shared" si="11"/>
        <v>4.3269230769230765E-4</v>
      </c>
      <c r="R108" s="2"/>
    </row>
    <row r="109" spans="1:18" s="42" customFormat="1" x14ac:dyDescent="0.25">
      <c r="A109">
        <v>94</v>
      </c>
      <c r="B109" s="150">
        <v>70014400015</v>
      </c>
      <c r="C109" t="s">
        <v>171</v>
      </c>
      <c r="D109" t="s">
        <v>172</v>
      </c>
      <c r="E109" t="s">
        <v>61</v>
      </c>
      <c r="F109"/>
      <c r="G109" t="s">
        <v>7</v>
      </c>
      <c r="H109" s="49"/>
      <c r="I109" s="43" t="str">
        <f t="shared" si="8"/>
        <v>TV abierta y señal propia de TV para abonados</v>
      </c>
      <c r="J109" s="44" t="str">
        <f>+IF(I109="Prensa escrita formato papel",'PLANILLA CONTROL PUBLICIDAD'!H104,"")</f>
        <v/>
      </c>
      <c r="K109" s="45" t="str">
        <f t="shared" si="12"/>
        <v/>
      </c>
      <c r="L109" s="46" t="str">
        <f t="shared" si="9"/>
        <v/>
      </c>
      <c r="M109" s="47">
        <f t="shared" si="13"/>
        <v>5.6249999999999994E-2</v>
      </c>
      <c r="N109" s="48">
        <f t="shared" si="10"/>
        <v>8.653846153846153E-4</v>
      </c>
      <c r="O109" s="47">
        <f t="shared" si="14"/>
        <v>2.5000000000000001E-2</v>
      </c>
      <c r="P109" s="48">
        <f t="shared" si="11"/>
        <v>4.3269230769230765E-4</v>
      </c>
      <c r="R109" s="2"/>
    </row>
    <row r="110" spans="1:18" s="162" customFormat="1" ht="15.75" thickBot="1" x14ac:dyDescent="0.3">
      <c r="A110" s="153">
        <v>95</v>
      </c>
      <c r="B110" s="154">
        <v>211587820010</v>
      </c>
      <c r="C110" s="153" t="s">
        <v>447</v>
      </c>
      <c r="D110" s="153" t="s">
        <v>448</v>
      </c>
      <c r="E110" s="153" t="s">
        <v>61</v>
      </c>
      <c r="F110" s="153"/>
      <c r="G110" s="153" t="s">
        <v>7</v>
      </c>
      <c r="H110" s="155"/>
      <c r="I110" s="156" t="str">
        <f t="shared" si="8"/>
        <v>TV abierta y señal propia de TV para abonados</v>
      </c>
      <c r="J110" s="157" t="str">
        <f>+IF(I110="Prensa escrita formato papel",'PLANILLA CONTROL PUBLICIDAD'!H105,"")</f>
        <v/>
      </c>
      <c r="K110" s="158" t="str">
        <f t="shared" si="12"/>
        <v/>
      </c>
      <c r="L110" s="159" t="str">
        <f t="shared" si="9"/>
        <v/>
      </c>
      <c r="M110" s="160">
        <f t="shared" si="13"/>
        <v>5.6249999999999994E-2</v>
      </c>
      <c r="N110" s="161">
        <f t="shared" si="10"/>
        <v>8.653846153846153E-4</v>
      </c>
      <c r="O110" s="160">
        <f t="shared" si="14"/>
        <v>2.5000000000000001E-2</v>
      </c>
      <c r="P110" s="161">
        <f t="shared" si="11"/>
        <v>4.3269230769230765E-4</v>
      </c>
      <c r="R110" s="164"/>
    </row>
    <row r="111" spans="1:18" s="42" customFormat="1" x14ac:dyDescent="0.25">
      <c r="A111">
        <v>96</v>
      </c>
      <c r="B111" s="150">
        <v>215153820013</v>
      </c>
      <c r="C111" t="s">
        <v>229</v>
      </c>
      <c r="D111" t="s">
        <v>362</v>
      </c>
      <c r="E111" t="s">
        <v>103</v>
      </c>
      <c r="F111"/>
      <c r="G111" t="s">
        <v>62</v>
      </c>
      <c r="H111" s="49"/>
      <c r="I111" s="44" t="str">
        <f t="shared" si="8"/>
        <v>Prensa escrita formato papel</v>
      </c>
      <c r="J111" s="44" t="str">
        <f>+IF(I111="Prensa escrita formato papel",'PLANILLA CONTROL PUBLICIDAD'!H106,"")</f>
        <v>Diario</v>
      </c>
      <c r="K111" s="45">
        <f t="shared" si="12"/>
        <v>30</v>
      </c>
      <c r="L111" s="46">
        <f t="shared" si="9"/>
        <v>3.2644178454842222E-2</v>
      </c>
      <c r="M111" s="46">
        <f t="shared" si="13"/>
        <v>4.0805223068552776E-2</v>
      </c>
      <c r="N111" s="151">
        <f t="shared" si="10"/>
        <v>6.2023939064200222E-4</v>
      </c>
      <c r="O111" s="46">
        <f t="shared" si="14"/>
        <v>1.813565469713457E-2</v>
      </c>
      <c r="P111" s="151">
        <f t="shared" si="11"/>
        <v>3.1011969532100111E-4</v>
      </c>
      <c r="R111" s="2"/>
    </row>
    <row r="112" spans="1:18" s="42" customFormat="1" x14ac:dyDescent="0.25">
      <c r="A112">
        <v>97</v>
      </c>
      <c r="B112" s="150">
        <v>215015450016</v>
      </c>
      <c r="C112" t="s">
        <v>176</v>
      </c>
      <c r="D112" t="s">
        <v>402</v>
      </c>
      <c r="E112" t="s">
        <v>103</v>
      </c>
      <c r="F112"/>
      <c r="G112" t="s">
        <v>62</v>
      </c>
      <c r="H112" s="49"/>
      <c r="I112" s="43" t="str">
        <f t="shared" si="8"/>
        <v>Prensa escrita formato papel</v>
      </c>
      <c r="J112" s="44" t="str">
        <f>+IF(I112="Prensa escrita formato papel",'PLANILLA CONTROL PUBLICIDAD'!H107,"")</f>
        <v>Semanario</v>
      </c>
      <c r="K112" s="45">
        <f t="shared" si="12"/>
        <v>4</v>
      </c>
      <c r="L112" s="46">
        <f t="shared" si="9"/>
        <v>4.3525571273122961E-3</v>
      </c>
      <c r="M112" s="47">
        <f t="shared" si="13"/>
        <v>5.4406964091403701E-3</v>
      </c>
      <c r="N112" s="48">
        <f t="shared" si="10"/>
        <v>8.2698585418933626E-5</v>
      </c>
      <c r="O112" s="47">
        <f t="shared" si="14"/>
        <v>2.4180872929512758E-3</v>
      </c>
      <c r="P112" s="48">
        <f t="shared" si="11"/>
        <v>4.1349292709466813E-5</v>
      </c>
      <c r="R112" s="2"/>
    </row>
    <row r="113" spans="1:18" s="42" customFormat="1" x14ac:dyDescent="0.25">
      <c r="A113">
        <v>98</v>
      </c>
      <c r="B113" s="150">
        <v>90112890011</v>
      </c>
      <c r="C113" t="s">
        <v>109</v>
      </c>
      <c r="D113" t="s">
        <v>112</v>
      </c>
      <c r="E113" t="s">
        <v>103</v>
      </c>
      <c r="F113"/>
      <c r="G113" t="s">
        <v>17</v>
      </c>
      <c r="H113" s="49"/>
      <c r="I113" s="43" t="str">
        <f t="shared" si="8"/>
        <v>Radios AM y FM comerciales</v>
      </c>
      <c r="J113" s="44" t="str">
        <f>+IF(I113="Prensa escrita formato papel",'PLANILLA CONTROL PUBLICIDAD'!H108,"")</f>
        <v/>
      </c>
      <c r="K113" s="45" t="str">
        <f t="shared" si="12"/>
        <v/>
      </c>
      <c r="L113" s="46" t="str">
        <f t="shared" si="9"/>
        <v/>
      </c>
      <c r="M113" s="47">
        <f t="shared" si="13"/>
        <v>5.6249999999999994E-2</v>
      </c>
      <c r="N113" s="48">
        <f t="shared" si="10"/>
        <v>3.6290322580645159E-4</v>
      </c>
      <c r="O113" s="47">
        <f t="shared" si="14"/>
        <v>2.5000000000000001E-2</v>
      </c>
      <c r="P113" s="48">
        <f t="shared" si="11"/>
        <v>1.8145161290322579E-4</v>
      </c>
      <c r="R113" s="2"/>
    </row>
    <row r="114" spans="1:18" s="42" customFormat="1" x14ac:dyDescent="0.25">
      <c r="A114">
        <v>99</v>
      </c>
      <c r="B114" s="150">
        <v>90136090015</v>
      </c>
      <c r="C114" t="s">
        <v>178</v>
      </c>
      <c r="D114" t="s">
        <v>333</v>
      </c>
      <c r="E114" t="s">
        <v>103</v>
      </c>
      <c r="F114"/>
      <c r="G114" t="s">
        <v>11</v>
      </c>
      <c r="H114" s="49"/>
      <c r="I114" s="43" t="str">
        <f t="shared" si="8"/>
        <v>Radios AM y FM comerciales</v>
      </c>
      <c r="J114" s="44" t="str">
        <f>+IF(I114="Prensa escrita formato papel",'PLANILLA CONTROL PUBLICIDAD'!H109,"")</f>
        <v/>
      </c>
      <c r="K114" s="45" t="str">
        <f t="shared" si="12"/>
        <v/>
      </c>
      <c r="L114" s="46" t="str">
        <f t="shared" si="9"/>
        <v/>
      </c>
      <c r="M114" s="47">
        <f t="shared" si="13"/>
        <v>5.6249999999999994E-2</v>
      </c>
      <c r="N114" s="48">
        <f t="shared" si="10"/>
        <v>3.6290322580645159E-4</v>
      </c>
      <c r="O114" s="47">
        <f t="shared" si="14"/>
        <v>2.5000000000000001E-2</v>
      </c>
      <c r="P114" s="48">
        <f t="shared" si="11"/>
        <v>1.8145161290322579E-4</v>
      </c>
      <c r="R114" s="2"/>
    </row>
    <row r="115" spans="1:18" s="42" customFormat="1" x14ac:dyDescent="0.25">
      <c r="A115">
        <v>100</v>
      </c>
      <c r="B115" s="150">
        <v>212630960018</v>
      </c>
      <c r="C115" t="s">
        <v>113</v>
      </c>
      <c r="D115" t="s">
        <v>114</v>
      </c>
      <c r="E115" t="s">
        <v>103</v>
      </c>
      <c r="F115"/>
      <c r="G115" t="s">
        <v>11</v>
      </c>
      <c r="H115" s="49"/>
      <c r="I115" s="43" t="str">
        <f t="shared" si="8"/>
        <v>Radios AM y FM comerciales</v>
      </c>
      <c r="J115" s="44" t="str">
        <f>+IF(I115="Prensa escrita formato papel",'PLANILLA CONTROL PUBLICIDAD'!H110,"")</f>
        <v/>
      </c>
      <c r="K115" s="45" t="str">
        <f t="shared" si="12"/>
        <v/>
      </c>
      <c r="L115" s="46" t="str">
        <f t="shared" si="9"/>
        <v/>
      </c>
      <c r="M115" s="47">
        <f t="shared" si="13"/>
        <v>5.6249999999999994E-2</v>
      </c>
      <c r="N115" s="48">
        <f t="shared" si="10"/>
        <v>3.6290322580645159E-4</v>
      </c>
      <c r="O115" s="47">
        <f t="shared" si="14"/>
        <v>2.5000000000000001E-2</v>
      </c>
      <c r="P115" s="48">
        <f t="shared" si="11"/>
        <v>1.8145161290322579E-4</v>
      </c>
      <c r="R115" s="2"/>
    </row>
    <row r="116" spans="1:18" s="42" customFormat="1" x14ac:dyDescent="0.25">
      <c r="A116">
        <v>101</v>
      </c>
      <c r="B116" s="150">
        <v>90101060012</v>
      </c>
      <c r="C116" t="s">
        <v>266</v>
      </c>
      <c r="D116" t="s">
        <v>267</v>
      </c>
      <c r="E116" t="s">
        <v>103</v>
      </c>
      <c r="F116"/>
      <c r="G116" t="s">
        <v>11</v>
      </c>
      <c r="H116" s="49"/>
      <c r="I116" s="43" t="str">
        <f t="shared" si="8"/>
        <v>Radios AM y FM comerciales</v>
      </c>
      <c r="J116" s="44" t="str">
        <f>+IF(I116="Prensa escrita formato papel",'PLANILLA CONTROL PUBLICIDAD'!H111,"")</f>
        <v/>
      </c>
      <c r="K116" s="45" t="str">
        <f t="shared" si="12"/>
        <v/>
      </c>
      <c r="L116" s="46" t="str">
        <f t="shared" si="9"/>
        <v/>
      </c>
      <c r="M116" s="47">
        <f t="shared" si="13"/>
        <v>5.6249999999999994E-2</v>
      </c>
      <c r="N116" s="48">
        <f t="shared" si="10"/>
        <v>3.6290322580645159E-4</v>
      </c>
      <c r="O116" s="47">
        <f t="shared" si="14"/>
        <v>2.5000000000000001E-2</v>
      </c>
      <c r="P116" s="48">
        <f t="shared" si="11"/>
        <v>1.8145161290322579E-4</v>
      </c>
      <c r="R116" s="2"/>
    </row>
    <row r="117" spans="1:18" s="42" customFormat="1" x14ac:dyDescent="0.25">
      <c r="A117">
        <v>102</v>
      </c>
      <c r="B117" s="150">
        <v>215330080017</v>
      </c>
      <c r="C117" t="s">
        <v>104</v>
      </c>
      <c r="D117" t="s">
        <v>108</v>
      </c>
      <c r="E117" t="s">
        <v>103</v>
      </c>
      <c r="F117"/>
      <c r="G117" t="s">
        <v>11</v>
      </c>
      <c r="H117" s="49"/>
      <c r="I117" s="43" t="str">
        <f t="shared" si="8"/>
        <v>Radios AM y FM comerciales</v>
      </c>
      <c r="J117" s="44" t="str">
        <f>+IF(I117="Prensa escrita formato papel",'PLANILLA CONTROL PUBLICIDAD'!H112,"")</f>
        <v/>
      </c>
      <c r="K117" s="45" t="str">
        <f t="shared" si="12"/>
        <v/>
      </c>
      <c r="L117" s="46" t="str">
        <f t="shared" si="9"/>
        <v/>
      </c>
      <c r="M117" s="47">
        <f t="shared" si="13"/>
        <v>5.6249999999999994E-2</v>
      </c>
      <c r="N117" s="48">
        <f t="shared" si="10"/>
        <v>3.6290322580645159E-4</v>
      </c>
      <c r="O117" s="47">
        <f t="shared" si="14"/>
        <v>2.5000000000000001E-2</v>
      </c>
      <c r="P117" s="48">
        <f t="shared" si="11"/>
        <v>1.8145161290322579E-4</v>
      </c>
      <c r="R117" s="2"/>
    </row>
    <row r="118" spans="1:18" s="42" customFormat="1" x14ac:dyDescent="0.25">
      <c r="A118">
        <v>103</v>
      </c>
      <c r="B118" s="150">
        <v>90112890011</v>
      </c>
      <c r="C118" t="s">
        <v>109</v>
      </c>
      <c r="D118" t="s">
        <v>392</v>
      </c>
      <c r="E118" t="s">
        <v>103</v>
      </c>
      <c r="F118"/>
      <c r="G118" t="s">
        <v>52</v>
      </c>
      <c r="H118" s="49"/>
      <c r="I118" s="43" t="str">
        <f t="shared" si="8"/>
        <v>TV abierta y señal propia de TV para abonados</v>
      </c>
      <c r="J118" s="44" t="str">
        <f>+IF(I118="Prensa escrita formato papel",'PLANILLA CONTROL PUBLICIDAD'!H113,"")</f>
        <v/>
      </c>
      <c r="K118" s="45" t="str">
        <f t="shared" si="12"/>
        <v/>
      </c>
      <c r="L118" s="46" t="str">
        <f t="shared" si="9"/>
        <v/>
      </c>
      <c r="M118" s="47">
        <f t="shared" si="13"/>
        <v>5.6249999999999994E-2</v>
      </c>
      <c r="N118" s="48">
        <f t="shared" si="10"/>
        <v>8.653846153846153E-4</v>
      </c>
      <c r="O118" s="47">
        <f t="shared" si="14"/>
        <v>2.5000000000000001E-2</v>
      </c>
      <c r="P118" s="48">
        <f t="shared" si="11"/>
        <v>4.3269230769230765E-4</v>
      </c>
      <c r="R118" s="2"/>
    </row>
    <row r="119" spans="1:18" s="42" customFormat="1" x14ac:dyDescent="0.25">
      <c r="A119">
        <v>104</v>
      </c>
      <c r="B119" s="150">
        <v>215389710017</v>
      </c>
      <c r="C119" t="s">
        <v>161</v>
      </c>
      <c r="D119" t="s">
        <v>162</v>
      </c>
      <c r="E119" t="s">
        <v>103</v>
      </c>
      <c r="F119"/>
      <c r="G119" t="s">
        <v>7</v>
      </c>
      <c r="H119" s="49"/>
      <c r="I119" s="43" t="str">
        <f t="shared" si="8"/>
        <v>TV abierta y señal propia de TV para abonados</v>
      </c>
      <c r="J119" s="44" t="str">
        <f>+IF(I119="Prensa escrita formato papel",'PLANILLA CONTROL PUBLICIDAD'!H114,"")</f>
        <v/>
      </c>
      <c r="K119" s="45" t="str">
        <f t="shared" si="12"/>
        <v/>
      </c>
      <c r="L119" s="46" t="str">
        <f t="shared" si="9"/>
        <v/>
      </c>
      <c r="M119" s="47">
        <f t="shared" si="13"/>
        <v>5.6249999999999994E-2</v>
      </c>
      <c r="N119" s="48">
        <f t="shared" si="10"/>
        <v>8.653846153846153E-4</v>
      </c>
      <c r="O119" s="47">
        <f t="shared" si="14"/>
        <v>2.5000000000000001E-2</v>
      </c>
      <c r="P119" s="48">
        <f t="shared" si="11"/>
        <v>4.3269230769230765E-4</v>
      </c>
      <c r="R119" s="2"/>
    </row>
    <row r="120" spans="1:18" s="42" customFormat="1" x14ac:dyDescent="0.25">
      <c r="A120">
        <v>105</v>
      </c>
      <c r="B120" s="150">
        <v>215330080017</v>
      </c>
      <c r="C120" t="s">
        <v>104</v>
      </c>
      <c r="D120" t="s">
        <v>334</v>
      </c>
      <c r="E120" t="s">
        <v>103</v>
      </c>
      <c r="F120"/>
      <c r="G120" t="s">
        <v>7</v>
      </c>
      <c r="H120" s="49"/>
      <c r="I120" s="43" t="str">
        <f t="shared" si="8"/>
        <v>TV abierta y señal propia de TV para abonados</v>
      </c>
      <c r="J120" s="44" t="str">
        <f>+IF(I120="Prensa escrita formato papel",'PLANILLA CONTROL PUBLICIDAD'!H115,"")</f>
        <v/>
      </c>
      <c r="K120" s="45" t="str">
        <f t="shared" si="12"/>
        <v/>
      </c>
      <c r="L120" s="46" t="str">
        <f t="shared" si="9"/>
        <v/>
      </c>
      <c r="M120" s="47">
        <f t="shared" si="13"/>
        <v>5.6249999999999994E-2</v>
      </c>
      <c r="N120" s="48">
        <f t="shared" si="10"/>
        <v>8.653846153846153E-4</v>
      </c>
      <c r="O120" s="47">
        <f t="shared" si="14"/>
        <v>2.5000000000000001E-2</v>
      </c>
      <c r="P120" s="48">
        <f t="shared" si="11"/>
        <v>4.3269230769230765E-4</v>
      </c>
      <c r="R120" s="2"/>
    </row>
    <row r="121" spans="1:18" s="162" customFormat="1" ht="15.75" thickBot="1" x14ac:dyDescent="0.3">
      <c r="A121" s="153">
        <v>106</v>
      </c>
      <c r="B121" s="154">
        <v>30097700012</v>
      </c>
      <c r="C121" s="153" t="s">
        <v>425</v>
      </c>
      <c r="D121" s="153" t="s">
        <v>426</v>
      </c>
      <c r="E121" s="153" t="s">
        <v>103</v>
      </c>
      <c r="F121" s="153"/>
      <c r="G121" s="153" t="s">
        <v>7</v>
      </c>
      <c r="H121" s="155"/>
      <c r="I121" s="156" t="str">
        <f t="shared" si="8"/>
        <v>TV abierta y señal propia de TV para abonados</v>
      </c>
      <c r="J121" s="157" t="str">
        <f>+IF(I121="Prensa escrita formato papel",'PLANILLA CONTROL PUBLICIDAD'!H116,"")</f>
        <v/>
      </c>
      <c r="K121" s="158" t="str">
        <f t="shared" si="12"/>
        <v/>
      </c>
      <c r="L121" s="159" t="str">
        <f t="shared" si="9"/>
        <v/>
      </c>
      <c r="M121" s="160">
        <f t="shared" si="13"/>
        <v>5.6249999999999994E-2</v>
      </c>
      <c r="N121" s="161">
        <f t="shared" si="10"/>
        <v>8.653846153846153E-4</v>
      </c>
      <c r="O121" s="160">
        <f t="shared" si="14"/>
        <v>2.5000000000000001E-2</v>
      </c>
      <c r="P121" s="161">
        <f t="shared" si="11"/>
        <v>4.3269230769230765E-4</v>
      </c>
      <c r="R121" s="164"/>
    </row>
    <row r="122" spans="1:18" s="42" customFormat="1" x14ac:dyDescent="0.25">
      <c r="A122">
        <v>107</v>
      </c>
      <c r="B122" s="150">
        <v>100651760018</v>
      </c>
      <c r="C122" t="s">
        <v>166</v>
      </c>
      <c r="D122" t="s">
        <v>339</v>
      </c>
      <c r="E122" t="s">
        <v>33</v>
      </c>
      <c r="F122"/>
      <c r="G122" t="s">
        <v>62</v>
      </c>
      <c r="H122" s="49"/>
      <c r="I122" s="44" t="str">
        <f t="shared" si="8"/>
        <v>Prensa escrita formato papel</v>
      </c>
      <c r="J122" s="44" t="str">
        <f>+IF(I122="Prensa escrita formato papel",'PLANILLA CONTROL PUBLICIDAD'!H117,"")</f>
        <v>Diario</v>
      </c>
      <c r="K122" s="45">
        <f t="shared" si="12"/>
        <v>30</v>
      </c>
      <c r="L122" s="46">
        <f t="shared" si="9"/>
        <v>3.2644178454842222E-2</v>
      </c>
      <c r="M122" s="46">
        <f t="shared" si="13"/>
        <v>4.0805223068552776E-2</v>
      </c>
      <c r="N122" s="151">
        <f t="shared" si="10"/>
        <v>6.2023939064200222E-4</v>
      </c>
      <c r="O122" s="46">
        <f t="shared" si="14"/>
        <v>1.813565469713457E-2</v>
      </c>
      <c r="P122" s="151">
        <f t="shared" si="11"/>
        <v>3.1011969532100111E-4</v>
      </c>
      <c r="R122" s="2"/>
    </row>
    <row r="123" spans="1:18" s="42" customFormat="1" x14ac:dyDescent="0.25">
      <c r="A123">
        <v>108</v>
      </c>
      <c r="B123" s="150">
        <v>100332280019</v>
      </c>
      <c r="C123" t="s">
        <v>175</v>
      </c>
      <c r="D123" t="s">
        <v>343</v>
      </c>
      <c r="E123" t="s">
        <v>33</v>
      </c>
      <c r="F123"/>
      <c r="G123" t="s">
        <v>62</v>
      </c>
      <c r="H123" s="49"/>
      <c r="I123" s="43" t="str">
        <f t="shared" si="8"/>
        <v>Prensa escrita formato papel</v>
      </c>
      <c r="J123" s="44" t="str">
        <f>+IF(I123="Prensa escrita formato papel",'PLANILLA CONTROL PUBLICIDAD'!H118,"")</f>
        <v>Diario</v>
      </c>
      <c r="K123" s="45">
        <f t="shared" si="12"/>
        <v>30</v>
      </c>
      <c r="L123" s="46">
        <f t="shared" si="9"/>
        <v>3.2644178454842222E-2</v>
      </c>
      <c r="M123" s="47">
        <f t="shared" si="13"/>
        <v>4.0805223068552776E-2</v>
      </c>
      <c r="N123" s="48">
        <f t="shared" si="10"/>
        <v>6.2023939064200222E-4</v>
      </c>
      <c r="O123" s="47">
        <f t="shared" si="14"/>
        <v>1.813565469713457E-2</v>
      </c>
      <c r="P123" s="48">
        <f t="shared" si="11"/>
        <v>3.1011969532100111E-4</v>
      </c>
      <c r="R123" s="2"/>
    </row>
    <row r="124" spans="1:18" s="42" customFormat="1" x14ac:dyDescent="0.25">
      <c r="A124">
        <v>109</v>
      </c>
      <c r="B124" s="150">
        <v>100332280019</v>
      </c>
      <c r="C124" t="s">
        <v>175</v>
      </c>
      <c r="D124" t="s">
        <v>344</v>
      </c>
      <c r="E124" t="s">
        <v>33</v>
      </c>
      <c r="F124"/>
      <c r="G124" t="s">
        <v>62</v>
      </c>
      <c r="H124" s="49"/>
      <c r="I124" s="43" t="str">
        <f t="shared" si="8"/>
        <v>Prensa escrita formato papel</v>
      </c>
      <c r="J124" s="44" t="str">
        <f>+IF(I124="Prensa escrita formato papel",'PLANILLA CONTROL PUBLICIDAD'!H119,"")</f>
        <v>Semanario</v>
      </c>
      <c r="K124" s="45">
        <f t="shared" si="12"/>
        <v>4</v>
      </c>
      <c r="L124" s="46">
        <f t="shared" si="9"/>
        <v>4.3525571273122961E-3</v>
      </c>
      <c r="M124" s="47">
        <f t="shared" si="13"/>
        <v>5.4406964091403701E-3</v>
      </c>
      <c r="N124" s="48">
        <f t="shared" si="10"/>
        <v>8.2698585418933626E-5</v>
      </c>
      <c r="O124" s="47">
        <f t="shared" si="14"/>
        <v>2.4180872929512758E-3</v>
      </c>
      <c r="P124" s="48">
        <f t="shared" si="11"/>
        <v>4.1349292709466813E-5</v>
      </c>
      <c r="R124" s="2"/>
    </row>
    <row r="125" spans="1:18" s="42" customFormat="1" x14ac:dyDescent="0.25">
      <c r="A125">
        <v>110</v>
      </c>
      <c r="B125" s="150">
        <v>100707620011</v>
      </c>
      <c r="C125" t="s">
        <v>140</v>
      </c>
      <c r="D125" t="s">
        <v>380</v>
      </c>
      <c r="E125" t="s">
        <v>33</v>
      </c>
      <c r="F125"/>
      <c r="G125" t="s">
        <v>62</v>
      </c>
      <c r="H125" s="49"/>
      <c r="I125" s="43" t="str">
        <f t="shared" si="8"/>
        <v>Prensa escrita formato papel</v>
      </c>
      <c r="J125" s="44" t="str">
        <f>+IF(I125="Prensa escrita formato papel",'PLANILLA CONTROL PUBLICIDAD'!H120,"")</f>
        <v>Semanario</v>
      </c>
      <c r="K125" s="45">
        <f t="shared" si="12"/>
        <v>4</v>
      </c>
      <c r="L125" s="46">
        <f t="shared" si="9"/>
        <v>4.3525571273122961E-3</v>
      </c>
      <c r="M125" s="47">
        <f t="shared" si="13"/>
        <v>5.4406964091403701E-3</v>
      </c>
      <c r="N125" s="48">
        <f t="shared" si="10"/>
        <v>8.2698585418933626E-5</v>
      </c>
      <c r="O125" s="47">
        <f t="shared" si="14"/>
        <v>2.4180872929512758E-3</v>
      </c>
      <c r="P125" s="48">
        <f t="shared" si="11"/>
        <v>4.1349292709466813E-5</v>
      </c>
      <c r="R125" s="2"/>
    </row>
    <row r="126" spans="1:18" s="42" customFormat="1" x14ac:dyDescent="0.25">
      <c r="A126">
        <v>111</v>
      </c>
      <c r="B126" s="150">
        <v>212520230015</v>
      </c>
      <c r="C126" t="s">
        <v>105</v>
      </c>
      <c r="D126" t="s">
        <v>312</v>
      </c>
      <c r="E126" t="s">
        <v>33</v>
      </c>
      <c r="F126"/>
      <c r="G126" t="s">
        <v>62</v>
      </c>
      <c r="H126" s="49"/>
      <c r="I126" s="43" t="str">
        <f t="shared" si="8"/>
        <v>Prensa escrita formato papel</v>
      </c>
      <c r="J126" s="44" t="str">
        <f>+IF(I126="Prensa escrita formato papel",'PLANILLA CONTROL PUBLICIDAD'!H121,"")</f>
        <v>Diario</v>
      </c>
      <c r="K126" s="45">
        <f t="shared" si="12"/>
        <v>30</v>
      </c>
      <c r="L126" s="46">
        <f t="shared" si="9"/>
        <v>3.2644178454842222E-2</v>
      </c>
      <c r="M126" s="47">
        <f t="shared" si="13"/>
        <v>4.0805223068552776E-2</v>
      </c>
      <c r="N126" s="48">
        <f t="shared" si="10"/>
        <v>6.2023939064200222E-4</v>
      </c>
      <c r="O126" s="47">
        <f t="shared" si="14"/>
        <v>1.813565469713457E-2</v>
      </c>
      <c r="P126" s="48">
        <f t="shared" si="11"/>
        <v>3.1011969532100111E-4</v>
      </c>
      <c r="R126" s="2"/>
    </row>
    <row r="127" spans="1:18" s="42" customFormat="1" x14ac:dyDescent="0.25">
      <c r="A127">
        <v>112</v>
      </c>
      <c r="B127" s="150">
        <v>100282210012</v>
      </c>
      <c r="C127" t="s">
        <v>275</v>
      </c>
      <c r="D127" t="s">
        <v>276</v>
      </c>
      <c r="E127" t="s">
        <v>33</v>
      </c>
      <c r="F127"/>
      <c r="G127" t="s">
        <v>62</v>
      </c>
      <c r="H127" s="49"/>
      <c r="I127" s="43" t="str">
        <f t="shared" si="8"/>
        <v>Prensa escrita formato papel</v>
      </c>
      <c r="J127" s="44" t="str">
        <f>+IF(I127="Prensa escrita formato papel",'PLANILLA CONTROL PUBLICIDAD'!H122,"")</f>
        <v>Semanario</v>
      </c>
      <c r="K127" s="45">
        <f t="shared" si="12"/>
        <v>4</v>
      </c>
      <c r="L127" s="46">
        <f t="shared" si="9"/>
        <v>4.3525571273122961E-3</v>
      </c>
      <c r="M127" s="47">
        <f t="shared" si="13"/>
        <v>5.4406964091403701E-3</v>
      </c>
      <c r="N127" s="48">
        <f t="shared" si="10"/>
        <v>8.2698585418933626E-5</v>
      </c>
      <c r="O127" s="47">
        <f t="shared" si="14"/>
        <v>2.4180872929512758E-3</v>
      </c>
      <c r="P127" s="48">
        <f t="shared" si="11"/>
        <v>4.1349292709466813E-5</v>
      </c>
      <c r="R127" s="2"/>
    </row>
    <row r="128" spans="1:18" s="42" customFormat="1" x14ac:dyDescent="0.25">
      <c r="A128">
        <v>113</v>
      </c>
      <c r="B128" s="150">
        <v>100366580015</v>
      </c>
      <c r="C128" t="s">
        <v>948</v>
      </c>
      <c r="D128" t="s">
        <v>949</v>
      </c>
      <c r="E128" t="s">
        <v>33</v>
      </c>
      <c r="F128"/>
      <c r="G128" t="s">
        <v>934</v>
      </c>
      <c r="H128" s="49"/>
      <c r="I128" s="43" t="str">
        <f t="shared" si="8"/>
        <v>Prensa escrita formato papel</v>
      </c>
      <c r="J128" s="44" t="str">
        <f>+IF(I128="Prensa escrita formato papel",'PLANILLA CONTROL PUBLICIDAD'!H123,"")</f>
        <v>Semanario</v>
      </c>
      <c r="K128" s="45">
        <f t="shared" si="12"/>
        <v>4</v>
      </c>
      <c r="L128" s="46">
        <f t="shared" si="9"/>
        <v>4.3525571273122961E-3</v>
      </c>
      <c r="M128" s="47">
        <f t="shared" si="13"/>
        <v>5.4406964091403701E-3</v>
      </c>
      <c r="N128" s="48">
        <f t="shared" si="10"/>
        <v>8.2698585418933626E-5</v>
      </c>
      <c r="O128" s="47">
        <f t="shared" si="14"/>
        <v>2.4180872929512758E-3</v>
      </c>
      <c r="P128" s="48">
        <f t="shared" si="11"/>
        <v>4.1349292709466813E-5</v>
      </c>
      <c r="R128" s="2"/>
    </row>
    <row r="129" spans="1:18" s="42" customFormat="1" x14ac:dyDescent="0.25">
      <c r="A129">
        <v>114</v>
      </c>
      <c r="B129" s="150">
        <v>216907060012</v>
      </c>
      <c r="C129" t="s">
        <v>150</v>
      </c>
      <c r="D129" t="s">
        <v>379</v>
      </c>
      <c r="E129" t="s">
        <v>33</v>
      </c>
      <c r="F129"/>
      <c r="G129" t="s">
        <v>17</v>
      </c>
      <c r="H129" s="49"/>
      <c r="I129" s="43" t="str">
        <f t="shared" si="8"/>
        <v>Radios AM y FM comerciales</v>
      </c>
      <c r="J129" s="44" t="str">
        <f>+IF(I129="Prensa escrita formato papel",'PLANILLA CONTROL PUBLICIDAD'!H124,"")</f>
        <v/>
      </c>
      <c r="K129" s="45" t="str">
        <f t="shared" si="12"/>
        <v/>
      </c>
      <c r="L129" s="46" t="str">
        <f t="shared" si="9"/>
        <v/>
      </c>
      <c r="M129" s="47">
        <f t="shared" si="13"/>
        <v>5.6249999999999994E-2</v>
      </c>
      <c r="N129" s="48">
        <f t="shared" si="10"/>
        <v>3.6290322580645159E-4</v>
      </c>
      <c r="O129" s="47">
        <f t="shared" si="14"/>
        <v>2.5000000000000001E-2</v>
      </c>
      <c r="P129" s="48">
        <f t="shared" si="11"/>
        <v>1.8145161290322579E-4</v>
      </c>
      <c r="R129" s="2"/>
    </row>
    <row r="130" spans="1:18" s="42" customFormat="1" x14ac:dyDescent="0.25">
      <c r="A130">
        <v>115</v>
      </c>
      <c r="B130" s="150">
        <v>211134170014</v>
      </c>
      <c r="C130" t="s">
        <v>950</v>
      </c>
      <c r="D130" t="s">
        <v>951</v>
      </c>
      <c r="E130" t="s">
        <v>952</v>
      </c>
      <c r="F130"/>
      <c r="G130" t="s">
        <v>928</v>
      </c>
      <c r="H130" s="49"/>
      <c r="I130" s="43" t="str">
        <f t="shared" si="8"/>
        <v>Radios AM y FM comerciales</v>
      </c>
      <c r="J130" s="44" t="str">
        <f>+IF(I130="Prensa escrita formato papel",'PLANILLA CONTROL PUBLICIDAD'!H125,"")</f>
        <v/>
      </c>
      <c r="K130" s="45" t="str">
        <f t="shared" si="12"/>
        <v/>
      </c>
      <c r="L130" s="46" t="str">
        <f t="shared" si="9"/>
        <v/>
      </c>
      <c r="M130" s="47">
        <f t="shared" si="13"/>
        <v>5.6249999999999994E-2</v>
      </c>
      <c r="N130" s="48">
        <f t="shared" si="10"/>
        <v>3.6290322580645159E-4</v>
      </c>
      <c r="O130" s="47">
        <f t="shared" si="14"/>
        <v>2.5000000000000001E-2</v>
      </c>
      <c r="P130" s="48">
        <f t="shared" si="11"/>
        <v>1.8145161290322579E-4</v>
      </c>
      <c r="R130" s="2"/>
    </row>
    <row r="131" spans="1:18" s="42" customFormat="1" x14ac:dyDescent="0.25">
      <c r="A131">
        <v>116</v>
      </c>
      <c r="B131" s="150">
        <v>100211670010</v>
      </c>
      <c r="C131" t="s">
        <v>205</v>
      </c>
      <c r="D131" t="s">
        <v>356</v>
      </c>
      <c r="E131" t="s">
        <v>33</v>
      </c>
      <c r="F131"/>
      <c r="G131" t="s">
        <v>11</v>
      </c>
      <c r="H131" s="49"/>
      <c r="I131" s="43" t="str">
        <f t="shared" si="8"/>
        <v>Radios AM y FM comerciales</v>
      </c>
      <c r="J131" s="44" t="str">
        <f>+IF(I131="Prensa escrita formato papel",'PLANILLA CONTROL PUBLICIDAD'!H126,"")</f>
        <v/>
      </c>
      <c r="K131" s="45" t="str">
        <f t="shared" si="12"/>
        <v/>
      </c>
      <c r="L131" s="46" t="str">
        <f t="shared" si="9"/>
        <v/>
      </c>
      <c r="M131" s="47">
        <f t="shared" si="13"/>
        <v>5.6249999999999994E-2</v>
      </c>
      <c r="N131" s="48">
        <f t="shared" si="10"/>
        <v>3.6290322580645159E-4</v>
      </c>
      <c r="O131" s="47">
        <f t="shared" si="14"/>
        <v>2.5000000000000001E-2</v>
      </c>
      <c r="P131" s="48">
        <f t="shared" si="11"/>
        <v>1.8145161290322579E-4</v>
      </c>
      <c r="R131" s="2"/>
    </row>
    <row r="132" spans="1:18" s="42" customFormat="1" x14ac:dyDescent="0.25">
      <c r="A132">
        <v>117</v>
      </c>
      <c r="B132" s="150">
        <v>213836540012</v>
      </c>
      <c r="C132" t="s">
        <v>149</v>
      </c>
      <c r="D132" t="s">
        <v>365</v>
      </c>
      <c r="E132" t="s">
        <v>33</v>
      </c>
      <c r="F132"/>
      <c r="G132" t="s">
        <v>11</v>
      </c>
      <c r="H132" s="49"/>
      <c r="I132" s="43" t="str">
        <f t="shared" si="8"/>
        <v>Radios AM y FM comerciales</v>
      </c>
      <c r="J132" s="44" t="str">
        <f>+IF(I132="Prensa escrita formato papel",'PLANILLA CONTROL PUBLICIDAD'!H127,"")</f>
        <v/>
      </c>
      <c r="K132" s="45" t="str">
        <f t="shared" si="12"/>
        <v/>
      </c>
      <c r="L132" s="46" t="str">
        <f t="shared" si="9"/>
        <v/>
      </c>
      <c r="M132" s="47">
        <f t="shared" si="13"/>
        <v>5.6249999999999994E-2</v>
      </c>
      <c r="N132" s="48">
        <f t="shared" si="10"/>
        <v>3.6290322580645159E-4</v>
      </c>
      <c r="O132" s="47">
        <f t="shared" si="14"/>
        <v>2.5000000000000001E-2</v>
      </c>
      <c r="P132" s="48">
        <f t="shared" si="11"/>
        <v>1.8145161290322579E-4</v>
      </c>
      <c r="R132" s="2"/>
    </row>
    <row r="133" spans="1:18" s="42" customFormat="1" x14ac:dyDescent="0.25">
      <c r="A133">
        <v>118</v>
      </c>
      <c r="B133" s="150">
        <v>213733530014</v>
      </c>
      <c r="C133" t="s">
        <v>258</v>
      </c>
      <c r="D133" t="s">
        <v>374</v>
      </c>
      <c r="E133" t="s">
        <v>33</v>
      </c>
      <c r="F133"/>
      <c r="G133" t="s">
        <v>11</v>
      </c>
      <c r="H133" s="49"/>
      <c r="I133" s="43" t="str">
        <f t="shared" si="8"/>
        <v>Radios AM y FM comerciales</v>
      </c>
      <c r="J133" s="44" t="str">
        <f>+IF(I133="Prensa escrita formato papel",'PLANILLA CONTROL PUBLICIDAD'!H128,"")</f>
        <v/>
      </c>
      <c r="K133" s="45" t="str">
        <f t="shared" si="12"/>
        <v/>
      </c>
      <c r="L133" s="46" t="str">
        <f t="shared" si="9"/>
        <v/>
      </c>
      <c r="M133" s="47">
        <f t="shared" si="13"/>
        <v>5.6249999999999994E-2</v>
      </c>
      <c r="N133" s="48">
        <f t="shared" si="10"/>
        <v>3.6290322580645159E-4</v>
      </c>
      <c r="O133" s="47">
        <f t="shared" si="14"/>
        <v>2.5000000000000001E-2</v>
      </c>
      <c r="P133" s="48">
        <f t="shared" si="11"/>
        <v>1.8145161290322579E-4</v>
      </c>
      <c r="R133" s="2"/>
    </row>
    <row r="134" spans="1:18" s="42" customFormat="1" x14ac:dyDescent="0.25">
      <c r="A134">
        <v>119</v>
      </c>
      <c r="B134" s="150">
        <v>218846440011</v>
      </c>
      <c r="C134" t="s">
        <v>232</v>
      </c>
      <c r="D134" t="s">
        <v>233</v>
      </c>
      <c r="E134" t="s">
        <v>33</v>
      </c>
      <c r="F134"/>
      <c r="G134" t="s">
        <v>11</v>
      </c>
      <c r="H134" s="49"/>
      <c r="I134" s="43" t="str">
        <f t="shared" si="8"/>
        <v>Radios AM y FM comerciales</v>
      </c>
      <c r="J134" s="44" t="str">
        <f>+IF(I134="Prensa escrita formato papel",'PLANILLA CONTROL PUBLICIDAD'!H129,"")</f>
        <v/>
      </c>
      <c r="K134" s="45" t="str">
        <f t="shared" si="12"/>
        <v/>
      </c>
      <c r="L134" s="46" t="str">
        <f t="shared" si="9"/>
        <v/>
      </c>
      <c r="M134" s="47">
        <f t="shared" si="13"/>
        <v>5.6249999999999994E-2</v>
      </c>
      <c r="N134" s="48">
        <f t="shared" si="10"/>
        <v>3.6290322580645159E-4</v>
      </c>
      <c r="O134" s="47">
        <f t="shared" si="14"/>
        <v>2.5000000000000001E-2</v>
      </c>
      <c r="P134" s="48">
        <f t="shared" si="11"/>
        <v>1.8145161290322579E-4</v>
      </c>
      <c r="R134" s="2"/>
    </row>
    <row r="135" spans="1:18" s="42" customFormat="1" x14ac:dyDescent="0.25">
      <c r="A135">
        <v>120</v>
      </c>
      <c r="B135" s="150">
        <v>100218690017</v>
      </c>
      <c r="C135" t="s">
        <v>31</v>
      </c>
      <c r="D135" t="s">
        <v>32</v>
      </c>
      <c r="E135" t="s">
        <v>33</v>
      </c>
      <c r="F135"/>
      <c r="G135" t="s">
        <v>11</v>
      </c>
      <c r="H135" s="49"/>
      <c r="I135" s="43" t="str">
        <f t="shared" si="8"/>
        <v>Radios AM y FM comerciales</v>
      </c>
      <c r="J135" s="44" t="str">
        <f>+IF(I135="Prensa escrita formato papel",'PLANILLA CONTROL PUBLICIDAD'!H130,"")</f>
        <v/>
      </c>
      <c r="K135" s="45" t="str">
        <f t="shared" si="12"/>
        <v/>
      </c>
      <c r="L135" s="46" t="str">
        <f t="shared" si="9"/>
        <v/>
      </c>
      <c r="M135" s="47">
        <f t="shared" si="13"/>
        <v>5.6249999999999994E-2</v>
      </c>
      <c r="N135" s="48">
        <f t="shared" si="10"/>
        <v>3.6290322580645159E-4</v>
      </c>
      <c r="O135" s="47">
        <f t="shared" si="14"/>
        <v>2.5000000000000001E-2</v>
      </c>
      <c r="P135" s="48">
        <f t="shared" si="11"/>
        <v>1.8145161290322579E-4</v>
      </c>
      <c r="R135" s="2"/>
    </row>
    <row r="136" spans="1:18" s="42" customFormat="1" x14ac:dyDescent="0.25">
      <c r="A136">
        <v>121</v>
      </c>
      <c r="B136" s="150">
        <v>100843280014</v>
      </c>
      <c r="C136" t="s">
        <v>245</v>
      </c>
      <c r="D136" t="s">
        <v>369</v>
      </c>
      <c r="E136" t="s">
        <v>33</v>
      </c>
      <c r="F136"/>
      <c r="G136" t="s">
        <v>11</v>
      </c>
      <c r="H136" s="49"/>
      <c r="I136" s="43" t="str">
        <f t="shared" si="8"/>
        <v>Radios AM y FM comerciales</v>
      </c>
      <c r="J136" s="44" t="str">
        <f>+IF(I136="Prensa escrita formato papel",'PLANILLA CONTROL PUBLICIDAD'!H131,"")</f>
        <v/>
      </c>
      <c r="K136" s="45" t="str">
        <f t="shared" si="12"/>
        <v/>
      </c>
      <c r="L136" s="46" t="str">
        <f t="shared" si="9"/>
        <v/>
      </c>
      <c r="M136" s="47">
        <f t="shared" si="13"/>
        <v>5.6249999999999994E-2</v>
      </c>
      <c r="N136" s="48">
        <f t="shared" si="10"/>
        <v>3.6290322580645159E-4</v>
      </c>
      <c r="O136" s="47">
        <f t="shared" si="14"/>
        <v>2.5000000000000001E-2</v>
      </c>
      <c r="P136" s="48">
        <f t="shared" si="11"/>
        <v>1.8145161290322579E-4</v>
      </c>
      <c r="R136" s="2"/>
    </row>
    <row r="137" spans="1:18" s="42" customFormat="1" x14ac:dyDescent="0.25">
      <c r="A137">
        <v>122</v>
      </c>
      <c r="B137" s="150">
        <v>213977140010</v>
      </c>
      <c r="C137" t="s">
        <v>222</v>
      </c>
      <c r="D137" t="s">
        <v>358</v>
      </c>
      <c r="E137" t="s">
        <v>33</v>
      </c>
      <c r="F137"/>
      <c r="G137" t="s">
        <v>11</v>
      </c>
      <c r="H137" s="49"/>
      <c r="I137" s="43" t="str">
        <f t="shared" si="8"/>
        <v>Radios AM y FM comerciales</v>
      </c>
      <c r="J137" s="44" t="str">
        <f>+IF(I137="Prensa escrita formato papel",'PLANILLA CONTROL PUBLICIDAD'!H132,"")</f>
        <v/>
      </c>
      <c r="K137" s="45" t="str">
        <f t="shared" si="12"/>
        <v/>
      </c>
      <c r="L137" s="46" t="str">
        <f t="shared" si="9"/>
        <v/>
      </c>
      <c r="M137" s="47">
        <f t="shared" si="13"/>
        <v>5.6249999999999994E-2</v>
      </c>
      <c r="N137" s="48">
        <f t="shared" si="10"/>
        <v>3.6290322580645159E-4</v>
      </c>
      <c r="O137" s="47">
        <f t="shared" si="14"/>
        <v>2.5000000000000001E-2</v>
      </c>
      <c r="P137" s="48">
        <f t="shared" si="11"/>
        <v>1.8145161290322579E-4</v>
      </c>
      <c r="R137" s="2"/>
    </row>
    <row r="138" spans="1:18" s="42" customFormat="1" x14ac:dyDescent="0.25">
      <c r="A138">
        <v>123</v>
      </c>
      <c r="B138" s="150">
        <v>213836570019</v>
      </c>
      <c r="C138" t="s">
        <v>953</v>
      </c>
      <c r="D138" t="s">
        <v>954</v>
      </c>
      <c r="E138" t="s">
        <v>33</v>
      </c>
      <c r="F138"/>
      <c r="G138" t="s">
        <v>11</v>
      </c>
      <c r="H138" s="49"/>
      <c r="I138" s="43" t="str">
        <f t="shared" si="8"/>
        <v>Radios AM y FM comerciales</v>
      </c>
      <c r="J138" s="44" t="str">
        <f>+IF(I138="Prensa escrita formato papel",'PLANILLA CONTROL PUBLICIDAD'!H133,"")</f>
        <v/>
      </c>
      <c r="K138" s="45" t="str">
        <f t="shared" si="12"/>
        <v/>
      </c>
      <c r="L138" s="46" t="str">
        <f t="shared" si="9"/>
        <v/>
      </c>
      <c r="M138" s="47">
        <f t="shared" si="13"/>
        <v>5.6249999999999994E-2</v>
      </c>
      <c r="N138" s="48">
        <f t="shared" si="10"/>
        <v>3.6290322580645159E-4</v>
      </c>
      <c r="O138" s="47">
        <f t="shared" si="14"/>
        <v>2.5000000000000001E-2</v>
      </c>
      <c r="P138" s="48">
        <f t="shared" si="11"/>
        <v>1.8145161290322579E-4</v>
      </c>
      <c r="R138" s="2"/>
    </row>
    <row r="139" spans="1:18" s="42" customFormat="1" x14ac:dyDescent="0.25">
      <c r="A139">
        <v>124</v>
      </c>
      <c r="B139" s="150">
        <v>218917470015</v>
      </c>
      <c r="C139" t="s">
        <v>169</v>
      </c>
      <c r="D139" t="s">
        <v>342</v>
      </c>
      <c r="E139" t="s">
        <v>33</v>
      </c>
      <c r="F139"/>
      <c r="G139" t="s">
        <v>52</v>
      </c>
      <c r="H139" s="49"/>
      <c r="I139" s="43" t="str">
        <f t="shared" si="8"/>
        <v>TV abierta y señal propia de TV para abonados</v>
      </c>
      <c r="J139" s="44" t="str">
        <f>+IF(I139="Prensa escrita formato papel",'PLANILLA CONTROL PUBLICIDAD'!H134,"")</f>
        <v/>
      </c>
      <c r="K139" s="45" t="str">
        <f t="shared" si="12"/>
        <v/>
      </c>
      <c r="L139" s="46" t="str">
        <f t="shared" si="9"/>
        <v/>
      </c>
      <c r="M139" s="47">
        <f t="shared" si="13"/>
        <v>5.6249999999999994E-2</v>
      </c>
      <c r="N139" s="48">
        <f t="shared" si="10"/>
        <v>8.653846153846153E-4</v>
      </c>
      <c r="O139" s="47">
        <f t="shared" si="14"/>
        <v>2.5000000000000001E-2</v>
      </c>
      <c r="P139" s="48">
        <f t="shared" si="11"/>
        <v>4.3269230769230765E-4</v>
      </c>
      <c r="R139" s="2"/>
    </row>
    <row r="140" spans="1:18" s="42" customFormat="1" x14ac:dyDescent="0.25">
      <c r="A140">
        <v>125</v>
      </c>
      <c r="B140" s="150">
        <v>210551510013</v>
      </c>
      <c r="C140" t="s">
        <v>106</v>
      </c>
      <c r="D140" t="s">
        <v>107</v>
      </c>
      <c r="E140" t="s">
        <v>33</v>
      </c>
      <c r="F140"/>
      <c r="G140" t="s">
        <v>52</v>
      </c>
      <c r="H140" s="49"/>
      <c r="I140" s="43" t="str">
        <f t="shared" si="8"/>
        <v>TV abierta y señal propia de TV para abonados</v>
      </c>
      <c r="J140" s="44" t="str">
        <f>+IF(I140="Prensa escrita formato papel",'PLANILLA CONTROL PUBLICIDAD'!H135,"")</f>
        <v/>
      </c>
      <c r="K140" s="45" t="str">
        <f t="shared" si="12"/>
        <v/>
      </c>
      <c r="L140" s="46" t="str">
        <f t="shared" si="9"/>
        <v/>
      </c>
      <c r="M140" s="47">
        <f t="shared" si="13"/>
        <v>5.6249999999999994E-2</v>
      </c>
      <c r="N140" s="48">
        <f t="shared" si="10"/>
        <v>8.653846153846153E-4</v>
      </c>
      <c r="O140" s="47">
        <f t="shared" si="14"/>
        <v>2.5000000000000001E-2</v>
      </c>
      <c r="P140" s="48">
        <f t="shared" si="11"/>
        <v>4.3269230769230765E-4</v>
      </c>
      <c r="R140" s="2"/>
    </row>
    <row r="141" spans="1:18" s="42" customFormat="1" x14ac:dyDescent="0.25">
      <c r="A141">
        <v>126</v>
      </c>
      <c r="B141" s="150">
        <v>100194280019</v>
      </c>
      <c r="C141" t="s">
        <v>283</v>
      </c>
      <c r="D141" t="s">
        <v>207</v>
      </c>
      <c r="E141" t="s">
        <v>33</v>
      </c>
      <c r="F141"/>
      <c r="G141" t="s">
        <v>7</v>
      </c>
      <c r="H141" s="49"/>
      <c r="I141" s="43" t="str">
        <f t="shared" si="8"/>
        <v>TV abierta y señal propia de TV para abonados</v>
      </c>
      <c r="J141" s="44" t="str">
        <f>+IF(I141="Prensa escrita formato papel",'PLANILLA CONTROL PUBLICIDAD'!H136,"")</f>
        <v/>
      </c>
      <c r="K141" s="45" t="str">
        <f t="shared" si="12"/>
        <v/>
      </c>
      <c r="L141" s="46" t="str">
        <f t="shared" si="9"/>
        <v/>
      </c>
      <c r="M141" s="47">
        <f t="shared" si="13"/>
        <v>5.6249999999999994E-2</v>
      </c>
      <c r="N141" s="48">
        <f t="shared" si="10"/>
        <v>8.653846153846153E-4</v>
      </c>
      <c r="O141" s="47">
        <f t="shared" si="14"/>
        <v>2.5000000000000001E-2</v>
      </c>
      <c r="P141" s="48">
        <f t="shared" si="11"/>
        <v>4.3269230769230765E-4</v>
      </c>
      <c r="R141" s="2"/>
    </row>
    <row r="142" spans="1:18" s="162" customFormat="1" ht="15.75" thickBot="1" x14ac:dyDescent="0.3">
      <c r="A142" s="153">
        <v>127</v>
      </c>
      <c r="B142" s="154">
        <v>100202970015</v>
      </c>
      <c r="C142" s="153" t="s">
        <v>206</v>
      </c>
      <c r="D142" s="153" t="s">
        <v>207</v>
      </c>
      <c r="E142" s="153" t="s">
        <v>33</v>
      </c>
      <c r="F142" s="153"/>
      <c r="G142" s="153" t="s">
        <v>7</v>
      </c>
      <c r="H142" s="155"/>
      <c r="I142" s="156" t="str">
        <f t="shared" si="8"/>
        <v>TV abierta y señal propia de TV para abonados</v>
      </c>
      <c r="J142" s="157" t="str">
        <f>+IF(I142="Prensa escrita formato papel",'PLANILLA CONTROL PUBLICIDAD'!H137,"")</f>
        <v/>
      </c>
      <c r="K142" s="158" t="str">
        <f t="shared" si="12"/>
        <v/>
      </c>
      <c r="L142" s="159" t="str">
        <f t="shared" si="9"/>
        <v/>
      </c>
      <c r="M142" s="160">
        <f t="shared" si="13"/>
        <v>5.6249999999999994E-2</v>
      </c>
      <c r="N142" s="161">
        <f t="shared" si="10"/>
        <v>8.653846153846153E-4</v>
      </c>
      <c r="O142" s="160">
        <f t="shared" si="14"/>
        <v>2.5000000000000001E-2</v>
      </c>
      <c r="P142" s="161">
        <f t="shared" si="11"/>
        <v>4.3269230769230765E-4</v>
      </c>
      <c r="R142" s="164"/>
    </row>
    <row r="143" spans="1:18" s="42" customFormat="1" x14ac:dyDescent="0.25">
      <c r="A143">
        <v>128</v>
      </c>
      <c r="B143" s="150">
        <v>120023240017</v>
      </c>
      <c r="C143" t="s">
        <v>110</v>
      </c>
      <c r="D143" t="s">
        <v>391</v>
      </c>
      <c r="E143" t="s">
        <v>39</v>
      </c>
      <c r="F143"/>
      <c r="G143" t="s">
        <v>62</v>
      </c>
      <c r="H143" s="49"/>
      <c r="I143" s="44" t="str">
        <f t="shared" si="8"/>
        <v>Prensa escrita formato papel</v>
      </c>
      <c r="J143" s="44" t="str">
        <f>+IF(I143="Prensa escrita formato papel",'PLANILLA CONTROL PUBLICIDAD'!H138,"")</f>
        <v>Diario</v>
      </c>
      <c r="K143" s="45">
        <f t="shared" si="12"/>
        <v>30</v>
      </c>
      <c r="L143" s="46">
        <f t="shared" si="9"/>
        <v>3.2644178454842222E-2</v>
      </c>
      <c r="M143" s="46">
        <f t="shared" si="13"/>
        <v>4.0805223068552776E-2</v>
      </c>
      <c r="N143" s="151">
        <f t="shared" si="10"/>
        <v>6.2023939064200222E-4</v>
      </c>
      <c r="O143" s="46">
        <f t="shared" si="14"/>
        <v>1.813565469713457E-2</v>
      </c>
      <c r="P143" s="151">
        <f t="shared" si="11"/>
        <v>3.1011969532100111E-4</v>
      </c>
      <c r="R143" s="2"/>
    </row>
    <row r="144" spans="1:18" s="42" customFormat="1" x14ac:dyDescent="0.25">
      <c r="A144">
        <v>129</v>
      </c>
      <c r="B144" s="150">
        <v>120198970014</v>
      </c>
      <c r="C144" t="s">
        <v>136</v>
      </c>
      <c r="D144" t="s">
        <v>381</v>
      </c>
      <c r="E144" t="s">
        <v>39</v>
      </c>
      <c r="F144"/>
      <c r="G144" t="s">
        <v>62</v>
      </c>
      <c r="H144" s="49"/>
      <c r="I144" s="43" t="str">
        <f t="shared" ref="I144:I207" si="15">LOOKUP(G144,G$3:G$8,D$3:D$8)</f>
        <v>Prensa escrita formato papel</v>
      </c>
      <c r="J144" s="44" t="str">
        <f>+IF(I144="Prensa escrita formato papel",'PLANILLA CONTROL PUBLICIDAD'!H139,"")</f>
        <v>Semanario</v>
      </c>
      <c r="K144" s="45">
        <f t="shared" ref="K144:K207" si="16">IF(J144="","",LOOKUP(J144,K$3:K$11,J$3:J$11))</f>
        <v>4</v>
      </c>
      <c r="L144" s="46">
        <f t="shared" ref="L144:L207" si="17">IF(K144="","",+K144/K$261)</f>
        <v>4.3525571273122961E-3</v>
      </c>
      <c r="M144" s="47">
        <f t="shared" si="13"/>
        <v>5.4406964091403701E-3</v>
      </c>
      <c r="N144" s="48">
        <f t="shared" ref="N144:N207" si="18">IF(I144="Prensa escrita formato papel",L144*$E$3,LOOKUP(I144,D$3:D$8,E$3:E$8)/COUNTIF(I$16:I$260,I144))</f>
        <v>8.2698585418933626E-5</v>
      </c>
      <c r="O144" s="47">
        <f t="shared" si="14"/>
        <v>2.4180872929512758E-3</v>
      </c>
      <c r="P144" s="48">
        <f t="shared" ref="P144:P207" si="19">IF(I144="Prensa escrita formato papel",L144*$F$3,LOOKUP(I144,D$3:D$8,F$3:F$8)/COUNTIF(I$16:I$260,I144))</f>
        <v>4.1349292709466813E-5</v>
      </c>
      <c r="R144" s="2"/>
    </row>
    <row r="145" spans="1:18" s="42" customFormat="1" x14ac:dyDescent="0.25">
      <c r="A145">
        <v>130</v>
      </c>
      <c r="B145" s="150">
        <v>214203690012</v>
      </c>
      <c r="C145" t="s">
        <v>46</v>
      </c>
      <c r="D145" t="s">
        <v>47</v>
      </c>
      <c r="E145" t="s">
        <v>39</v>
      </c>
      <c r="F145"/>
      <c r="G145" t="s">
        <v>17</v>
      </c>
      <c r="H145" s="49"/>
      <c r="I145" s="43" t="str">
        <f t="shared" si="15"/>
        <v>Radios AM y FM comerciales</v>
      </c>
      <c r="J145" s="44" t="str">
        <f>+IF(I145="Prensa escrita formato papel",'PLANILLA CONTROL PUBLICIDAD'!H140,"")</f>
        <v/>
      </c>
      <c r="K145" s="45" t="str">
        <f t="shared" si="16"/>
        <v/>
      </c>
      <c r="L145" s="46" t="str">
        <f t="shared" si="17"/>
        <v/>
      </c>
      <c r="M145" s="47">
        <f t="shared" ref="M145:M208" si="20">IF(I145="Prensa escrita formato papel",L145,LOOKUP(G145,$G$3:$G$8,E$3:E$8))*1.25</f>
        <v>5.6249999999999994E-2</v>
      </c>
      <c r="N145" s="48">
        <f t="shared" si="18"/>
        <v>3.6290322580645159E-4</v>
      </c>
      <c r="O145" s="47">
        <f t="shared" ref="O145:O208" si="21">+M145/1.25*(1+1/9)/2</f>
        <v>2.5000000000000001E-2</v>
      </c>
      <c r="P145" s="48">
        <f t="shared" si="19"/>
        <v>1.8145161290322579E-4</v>
      </c>
      <c r="R145" s="2"/>
    </row>
    <row r="146" spans="1:18" s="42" customFormat="1" x14ac:dyDescent="0.25">
      <c r="A146">
        <v>131</v>
      </c>
      <c r="B146" s="150">
        <v>120192300017</v>
      </c>
      <c r="C146" t="s">
        <v>38</v>
      </c>
      <c r="D146" t="s">
        <v>406</v>
      </c>
      <c r="E146" t="s">
        <v>39</v>
      </c>
      <c r="F146"/>
      <c r="G146" t="s">
        <v>17</v>
      </c>
      <c r="H146" s="49"/>
      <c r="I146" s="43" t="str">
        <f t="shared" si="15"/>
        <v>Radios AM y FM comerciales</v>
      </c>
      <c r="J146" s="44" t="str">
        <f>+IF(I146="Prensa escrita formato papel",'PLANILLA CONTROL PUBLICIDAD'!H141,"")</f>
        <v/>
      </c>
      <c r="K146" s="45" t="str">
        <f t="shared" si="16"/>
        <v/>
      </c>
      <c r="L146" s="46" t="str">
        <f t="shared" si="17"/>
        <v/>
      </c>
      <c r="M146" s="47">
        <f t="shared" si="20"/>
        <v>5.6249999999999994E-2</v>
      </c>
      <c r="N146" s="48">
        <f t="shared" si="18"/>
        <v>3.6290322580645159E-4</v>
      </c>
      <c r="O146" s="47">
        <f t="shared" si="21"/>
        <v>2.5000000000000001E-2</v>
      </c>
      <c r="P146" s="48">
        <f t="shared" si="19"/>
        <v>1.8145161290322579E-4</v>
      </c>
      <c r="R146" s="2"/>
    </row>
    <row r="147" spans="1:18" s="42" customFormat="1" x14ac:dyDescent="0.25">
      <c r="A147">
        <v>132</v>
      </c>
      <c r="B147" s="150">
        <v>120154700011</v>
      </c>
      <c r="C147" t="s">
        <v>57</v>
      </c>
      <c r="D147" t="s">
        <v>58</v>
      </c>
      <c r="E147" t="s">
        <v>39</v>
      </c>
      <c r="F147"/>
      <c r="G147" t="s">
        <v>11</v>
      </c>
      <c r="H147" s="49"/>
      <c r="I147" s="43" t="str">
        <f t="shared" si="15"/>
        <v>Radios AM y FM comerciales</v>
      </c>
      <c r="J147" s="44" t="str">
        <f>+IF(I147="Prensa escrita formato papel",'PLANILLA CONTROL PUBLICIDAD'!H142,"")</f>
        <v/>
      </c>
      <c r="K147" s="45" t="str">
        <f t="shared" si="16"/>
        <v/>
      </c>
      <c r="L147" s="46" t="str">
        <f t="shared" si="17"/>
        <v/>
      </c>
      <c r="M147" s="47">
        <f t="shared" si="20"/>
        <v>5.6249999999999994E-2</v>
      </c>
      <c r="N147" s="48">
        <f t="shared" si="18"/>
        <v>3.6290322580645159E-4</v>
      </c>
      <c r="O147" s="47">
        <f t="shared" si="21"/>
        <v>2.5000000000000001E-2</v>
      </c>
      <c r="P147" s="48">
        <f t="shared" si="19"/>
        <v>1.8145161290322579E-4</v>
      </c>
      <c r="R147" s="2"/>
    </row>
    <row r="148" spans="1:18" s="42" customFormat="1" x14ac:dyDescent="0.25">
      <c r="A148">
        <v>133</v>
      </c>
      <c r="B148" s="150">
        <v>214455020011</v>
      </c>
      <c r="C148" t="s">
        <v>244</v>
      </c>
      <c r="D148" t="s">
        <v>328</v>
      </c>
      <c r="E148" t="s">
        <v>39</v>
      </c>
      <c r="F148"/>
      <c r="G148" t="s">
        <v>11</v>
      </c>
      <c r="H148" s="49"/>
      <c r="I148" s="43" t="str">
        <f t="shared" si="15"/>
        <v>Radios AM y FM comerciales</v>
      </c>
      <c r="J148" s="44" t="str">
        <f>+IF(I148="Prensa escrita formato papel",'PLANILLA CONTROL PUBLICIDAD'!H143,"")</f>
        <v/>
      </c>
      <c r="K148" s="45" t="str">
        <f t="shared" si="16"/>
        <v/>
      </c>
      <c r="L148" s="46" t="str">
        <f t="shared" si="17"/>
        <v/>
      </c>
      <c r="M148" s="47">
        <f t="shared" si="20"/>
        <v>5.6249999999999994E-2</v>
      </c>
      <c r="N148" s="48">
        <f t="shared" si="18"/>
        <v>3.6290322580645159E-4</v>
      </c>
      <c r="O148" s="47">
        <f t="shared" si="21"/>
        <v>2.5000000000000001E-2</v>
      </c>
      <c r="P148" s="48">
        <f t="shared" si="19"/>
        <v>1.8145161290322579E-4</v>
      </c>
      <c r="R148" s="2"/>
    </row>
    <row r="149" spans="1:18" s="42" customFormat="1" x14ac:dyDescent="0.25">
      <c r="A149">
        <v>134</v>
      </c>
      <c r="B149" s="150">
        <v>120131630017</v>
      </c>
      <c r="C149" t="s">
        <v>445</v>
      </c>
      <c r="D149" t="s">
        <v>446</v>
      </c>
      <c r="E149" t="s">
        <v>39</v>
      </c>
      <c r="F149"/>
      <c r="G149" t="s">
        <v>11</v>
      </c>
      <c r="H149" s="49"/>
      <c r="I149" s="43" t="str">
        <f t="shared" si="15"/>
        <v>Radios AM y FM comerciales</v>
      </c>
      <c r="J149" s="44" t="str">
        <f>+IF(I149="Prensa escrita formato papel",'PLANILLA CONTROL PUBLICIDAD'!H144,"")</f>
        <v/>
      </c>
      <c r="K149" s="45" t="str">
        <f t="shared" si="16"/>
        <v/>
      </c>
      <c r="L149" s="46" t="str">
        <f t="shared" si="17"/>
        <v/>
      </c>
      <c r="M149" s="47">
        <f t="shared" si="20"/>
        <v>5.6249999999999994E-2</v>
      </c>
      <c r="N149" s="48">
        <f t="shared" si="18"/>
        <v>3.6290322580645159E-4</v>
      </c>
      <c r="O149" s="47">
        <f t="shared" si="21"/>
        <v>2.5000000000000001E-2</v>
      </c>
      <c r="P149" s="48">
        <f t="shared" si="19"/>
        <v>1.8145161290322579E-4</v>
      </c>
      <c r="R149" s="2"/>
    </row>
    <row r="150" spans="1:18" s="162" customFormat="1" ht="15.75" thickBot="1" x14ac:dyDescent="0.3">
      <c r="A150" s="153">
        <v>135</v>
      </c>
      <c r="B150" s="154">
        <v>213884090013</v>
      </c>
      <c r="C150" s="153" t="s">
        <v>50</v>
      </c>
      <c r="D150" s="153" t="s">
        <v>51</v>
      </c>
      <c r="E150" s="153" t="s">
        <v>39</v>
      </c>
      <c r="F150" s="153"/>
      <c r="G150" s="153" t="s">
        <v>52</v>
      </c>
      <c r="H150" s="155"/>
      <c r="I150" s="156" t="str">
        <f t="shared" si="15"/>
        <v>TV abierta y señal propia de TV para abonados</v>
      </c>
      <c r="J150" s="157" t="str">
        <f>+IF(I150="Prensa escrita formato papel",'PLANILLA CONTROL PUBLICIDAD'!H145,"")</f>
        <v/>
      </c>
      <c r="K150" s="158" t="str">
        <f t="shared" si="16"/>
        <v/>
      </c>
      <c r="L150" s="159" t="str">
        <f t="shared" si="17"/>
        <v/>
      </c>
      <c r="M150" s="160">
        <f t="shared" si="20"/>
        <v>5.6249999999999994E-2</v>
      </c>
      <c r="N150" s="161">
        <f t="shared" si="18"/>
        <v>8.653846153846153E-4</v>
      </c>
      <c r="O150" s="160">
        <f t="shared" si="21"/>
        <v>2.5000000000000001E-2</v>
      </c>
      <c r="P150" s="161">
        <f t="shared" si="19"/>
        <v>4.3269230769230765E-4</v>
      </c>
      <c r="R150" s="164"/>
    </row>
    <row r="151" spans="1:18" s="42" customFormat="1" x14ac:dyDescent="0.25">
      <c r="A151">
        <v>136</v>
      </c>
      <c r="B151" s="150">
        <v>130195750010</v>
      </c>
      <c r="C151" t="s">
        <v>118</v>
      </c>
      <c r="D151" t="s">
        <v>119</v>
      </c>
      <c r="E151" t="s">
        <v>13</v>
      </c>
      <c r="F151"/>
      <c r="G151" t="s">
        <v>62</v>
      </c>
      <c r="H151" s="49"/>
      <c r="I151" s="44" t="str">
        <f t="shared" si="15"/>
        <v>Prensa escrita formato papel</v>
      </c>
      <c r="J151" s="44" t="str">
        <f>+IF(I151="Prensa escrita formato papel",'PLANILLA CONTROL PUBLICIDAD'!H146,"")</f>
        <v>Diario</v>
      </c>
      <c r="K151" s="45">
        <f t="shared" si="16"/>
        <v>30</v>
      </c>
      <c r="L151" s="46">
        <f t="shared" si="17"/>
        <v>3.2644178454842222E-2</v>
      </c>
      <c r="M151" s="46">
        <f t="shared" si="20"/>
        <v>4.0805223068552776E-2</v>
      </c>
      <c r="N151" s="151">
        <f t="shared" si="18"/>
        <v>6.2023939064200222E-4</v>
      </c>
      <c r="O151" s="46">
        <f t="shared" si="21"/>
        <v>1.813565469713457E-2</v>
      </c>
      <c r="P151" s="151">
        <f t="shared" si="19"/>
        <v>3.1011969532100111E-4</v>
      </c>
      <c r="R151" s="2"/>
    </row>
    <row r="152" spans="1:18" s="42" customFormat="1" x14ac:dyDescent="0.25">
      <c r="A152">
        <v>137</v>
      </c>
      <c r="B152" s="150">
        <v>130061710014</v>
      </c>
      <c r="C152" t="s">
        <v>226</v>
      </c>
      <c r="D152" t="s">
        <v>330</v>
      </c>
      <c r="E152" t="s">
        <v>13</v>
      </c>
      <c r="F152"/>
      <c r="G152" t="s">
        <v>17</v>
      </c>
      <c r="H152" s="49"/>
      <c r="I152" s="43" t="str">
        <f t="shared" si="15"/>
        <v>Radios AM y FM comerciales</v>
      </c>
      <c r="J152" s="44" t="str">
        <f>+IF(I152="Prensa escrita formato papel",'PLANILLA CONTROL PUBLICIDAD'!H147,"")</f>
        <v/>
      </c>
      <c r="K152" s="45" t="str">
        <f t="shared" si="16"/>
        <v/>
      </c>
      <c r="L152" s="46" t="str">
        <f t="shared" si="17"/>
        <v/>
      </c>
      <c r="M152" s="47">
        <f t="shared" si="20"/>
        <v>5.6249999999999994E-2</v>
      </c>
      <c r="N152" s="48">
        <f t="shared" si="18"/>
        <v>3.6290322580645159E-4</v>
      </c>
      <c r="O152" s="47">
        <f t="shared" si="21"/>
        <v>2.5000000000000001E-2</v>
      </c>
      <c r="P152" s="48">
        <f t="shared" si="19"/>
        <v>1.8145161290322579E-4</v>
      </c>
      <c r="R152" s="2"/>
    </row>
    <row r="153" spans="1:18" s="42" customFormat="1" x14ac:dyDescent="0.25">
      <c r="A153">
        <v>138</v>
      </c>
      <c r="B153" s="150">
        <v>213128790010</v>
      </c>
      <c r="C153" t="s">
        <v>48</v>
      </c>
      <c r="D153" t="s">
        <v>296</v>
      </c>
      <c r="E153" t="s">
        <v>13</v>
      </c>
      <c r="F153"/>
      <c r="G153" t="s">
        <v>17</v>
      </c>
      <c r="H153" s="49"/>
      <c r="I153" s="43" t="str">
        <f t="shared" si="15"/>
        <v>Radios AM y FM comerciales</v>
      </c>
      <c r="J153" s="44" t="str">
        <f>+IF(I153="Prensa escrita formato papel",'PLANILLA CONTROL PUBLICIDAD'!H148,"")</f>
        <v/>
      </c>
      <c r="K153" s="45" t="str">
        <f t="shared" si="16"/>
        <v/>
      </c>
      <c r="L153" s="46" t="str">
        <f t="shared" si="17"/>
        <v/>
      </c>
      <c r="M153" s="47">
        <f t="shared" si="20"/>
        <v>5.6249999999999994E-2</v>
      </c>
      <c r="N153" s="48">
        <f t="shared" si="18"/>
        <v>3.6290322580645159E-4</v>
      </c>
      <c r="O153" s="47">
        <f t="shared" si="21"/>
        <v>2.5000000000000001E-2</v>
      </c>
      <c r="P153" s="48">
        <f t="shared" si="19"/>
        <v>1.8145161290322579E-4</v>
      </c>
      <c r="R153" s="2"/>
    </row>
    <row r="154" spans="1:18" s="42" customFormat="1" x14ac:dyDescent="0.25">
      <c r="A154">
        <v>139</v>
      </c>
      <c r="B154" s="150">
        <v>130158490019</v>
      </c>
      <c r="C154" t="s">
        <v>12</v>
      </c>
      <c r="D154" t="s">
        <v>288</v>
      </c>
      <c r="E154" t="s">
        <v>13</v>
      </c>
      <c r="F154"/>
      <c r="G154" t="s">
        <v>11</v>
      </c>
      <c r="H154" s="49"/>
      <c r="I154" s="43" t="str">
        <f t="shared" si="15"/>
        <v>Radios AM y FM comerciales</v>
      </c>
      <c r="J154" s="44" t="str">
        <f>+IF(I154="Prensa escrita formato papel",'PLANILLA CONTROL PUBLICIDAD'!H149,"")</f>
        <v/>
      </c>
      <c r="K154" s="45" t="str">
        <f t="shared" si="16"/>
        <v/>
      </c>
      <c r="L154" s="46" t="str">
        <f t="shared" si="17"/>
        <v/>
      </c>
      <c r="M154" s="47">
        <f t="shared" si="20"/>
        <v>5.6249999999999994E-2</v>
      </c>
      <c r="N154" s="48">
        <f t="shared" si="18"/>
        <v>3.6290322580645159E-4</v>
      </c>
      <c r="O154" s="47">
        <f t="shared" si="21"/>
        <v>2.5000000000000001E-2</v>
      </c>
      <c r="P154" s="48">
        <f t="shared" si="19"/>
        <v>1.8145161290322579E-4</v>
      </c>
      <c r="R154" s="2"/>
    </row>
    <row r="155" spans="1:18" s="42" customFormat="1" x14ac:dyDescent="0.25">
      <c r="A155">
        <v>140</v>
      </c>
      <c r="B155" s="150">
        <v>130061710014</v>
      </c>
      <c r="C155" t="s">
        <v>226</v>
      </c>
      <c r="D155" t="s">
        <v>331</v>
      </c>
      <c r="E155" t="s">
        <v>13</v>
      </c>
      <c r="F155"/>
      <c r="G155" t="s">
        <v>11</v>
      </c>
      <c r="H155" s="49"/>
      <c r="I155" s="43" t="str">
        <f t="shared" si="15"/>
        <v>Radios AM y FM comerciales</v>
      </c>
      <c r="J155" s="44" t="str">
        <f>+IF(I155="Prensa escrita formato papel",'PLANILLA CONTROL PUBLICIDAD'!H150,"")</f>
        <v/>
      </c>
      <c r="K155" s="45" t="str">
        <f t="shared" si="16"/>
        <v/>
      </c>
      <c r="L155" s="46" t="str">
        <f t="shared" si="17"/>
        <v/>
      </c>
      <c r="M155" s="47">
        <f t="shared" si="20"/>
        <v>5.6249999999999994E-2</v>
      </c>
      <c r="N155" s="48">
        <f t="shared" si="18"/>
        <v>3.6290322580645159E-4</v>
      </c>
      <c r="O155" s="47">
        <f t="shared" si="21"/>
        <v>2.5000000000000001E-2</v>
      </c>
      <c r="P155" s="48">
        <f t="shared" si="19"/>
        <v>1.8145161290322579E-4</v>
      </c>
      <c r="R155" s="2"/>
    </row>
    <row r="156" spans="1:18" s="42" customFormat="1" x14ac:dyDescent="0.25">
      <c r="A156">
        <v>141</v>
      </c>
      <c r="B156" s="150">
        <v>213128790010</v>
      </c>
      <c r="C156" t="s">
        <v>48</v>
      </c>
      <c r="D156" t="s">
        <v>73</v>
      </c>
      <c r="E156" t="s">
        <v>13</v>
      </c>
      <c r="F156"/>
      <c r="G156" t="s">
        <v>11</v>
      </c>
      <c r="H156" s="49"/>
      <c r="I156" s="43" t="str">
        <f t="shared" si="15"/>
        <v>Radios AM y FM comerciales</v>
      </c>
      <c r="J156" s="44" t="str">
        <f>+IF(I156="Prensa escrita formato papel",'PLANILLA CONTROL PUBLICIDAD'!H151,"")</f>
        <v/>
      </c>
      <c r="K156" s="45" t="str">
        <f t="shared" si="16"/>
        <v/>
      </c>
      <c r="L156" s="46" t="str">
        <f t="shared" si="17"/>
        <v/>
      </c>
      <c r="M156" s="47">
        <f t="shared" si="20"/>
        <v>5.6249999999999994E-2</v>
      </c>
      <c r="N156" s="48">
        <f t="shared" si="18"/>
        <v>3.6290322580645159E-4</v>
      </c>
      <c r="O156" s="47">
        <f t="shared" si="21"/>
        <v>2.5000000000000001E-2</v>
      </c>
      <c r="P156" s="48">
        <f t="shared" si="19"/>
        <v>1.8145161290322579E-4</v>
      </c>
      <c r="R156" s="2"/>
    </row>
    <row r="157" spans="1:18" s="42" customFormat="1" x14ac:dyDescent="0.25">
      <c r="A157">
        <v>142</v>
      </c>
      <c r="B157" s="150">
        <v>130058250016</v>
      </c>
      <c r="C157" t="s">
        <v>955</v>
      </c>
      <c r="D157" t="s">
        <v>956</v>
      </c>
      <c r="E157" t="s">
        <v>13</v>
      </c>
      <c r="F157"/>
      <c r="G157" t="s">
        <v>11</v>
      </c>
      <c r="H157" s="49"/>
      <c r="I157" s="43" t="str">
        <f t="shared" si="15"/>
        <v>Radios AM y FM comerciales</v>
      </c>
      <c r="J157" s="44" t="str">
        <f>+IF(I157="Prensa escrita formato papel",'PLANILLA CONTROL PUBLICIDAD'!H152,"")</f>
        <v/>
      </c>
      <c r="K157" s="45" t="str">
        <f t="shared" si="16"/>
        <v/>
      </c>
      <c r="L157" s="46" t="str">
        <f t="shared" si="17"/>
        <v/>
      </c>
      <c r="M157" s="47">
        <f t="shared" si="20"/>
        <v>5.6249999999999994E-2</v>
      </c>
      <c r="N157" s="48">
        <f t="shared" si="18"/>
        <v>3.6290322580645159E-4</v>
      </c>
      <c r="O157" s="47">
        <f t="shared" si="21"/>
        <v>2.5000000000000001E-2</v>
      </c>
      <c r="P157" s="48">
        <f t="shared" si="19"/>
        <v>1.8145161290322579E-4</v>
      </c>
      <c r="R157" s="2"/>
    </row>
    <row r="158" spans="1:18" s="42" customFormat="1" x14ac:dyDescent="0.25">
      <c r="A158">
        <v>143</v>
      </c>
      <c r="B158" s="150">
        <v>130125900013</v>
      </c>
      <c r="C158" t="s">
        <v>443</v>
      </c>
      <c r="D158" t="s">
        <v>444</v>
      </c>
      <c r="E158" t="s">
        <v>13</v>
      </c>
      <c r="F158"/>
      <c r="G158" t="s">
        <v>8</v>
      </c>
      <c r="H158" s="49"/>
      <c r="I158" s="43" t="str">
        <f t="shared" si="15"/>
        <v>Radios comunitarias</v>
      </c>
      <c r="J158" s="44" t="str">
        <f>+IF(I158="Prensa escrita formato papel",'PLANILLA CONTROL PUBLICIDAD'!H153,"")</f>
        <v/>
      </c>
      <c r="K158" s="45" t="str">
        <f t="shared" si="16"/>
        <v/>
      </c>
      <c r="L158" s="46" t="str">
        <f t="shared" si="17"/>
        <v/>
      </c>
      <c r="M158" s="47">
        <f t="shared" si="20"/>
        <v>1.25E-3</v>
      </c>
      <c r="N158" s="48">
        <f t="shared" si="18"/>
        <v>7.6923076923076926E-5</v>
      </c>
      <c r="O158" s="47">
        <f t="shared" si="21"/>
        <v>5.5555555555555556E-4</v>
      </c>
      <c r="P158" s="48">
        <f t="shared" si="19"/>
        <v>3.8461538461538463E-5</v>
      </c>
      <c r="R158" s="2"/>
    </row>
    <row r="159" spans="1:18" s="42" customFormat="1" x14ac:dyDescent="0.25">
      <c r="A159">
        <v>144</v>
      </c>
      <c r="B159" s="150">
        <v>213458830016</v>
      </c>
      <c r="C159" t="s">
        <v>194</v>
      </c>
      <c r="D159" t="s">
        <v>195</v>
      </c>
      <c r="E159" t="s">
        <v>13</v>
      </c>
      <c r="F159"/>
      <c r="G159" t="s">
        <v>52</v>
      </c>
      <c r="H159" s="49"/>
      <c r="I159" s="43" t="str">
        <f t="shared" si="15"/>
        <v>TV abierta y señal propia de TV para abonados</v>
      </c>
      <c r="J159" s="44" t="str">
        <f>+IF(I159="Prensa escrita formato papel",'PLANILLA CONTROL PUBLICIDAD'!H154,"")</f>
        <v/>
      </c>
      <c r="K159" s="45" t="str">
        <f t="shared" si="16"/>
        <v/>
      </c>
      <c r="L159" s="46" t="str">
        <f t="shared" si="17"/>
        <v/>
      </c>
      <c r="M159" s="47">
        <f t="shared" si="20"/>
        <v>5.6249999999999994E-2</v>
      </c>
      <c r="N159" s="48">
        <f t="shared" si="18"/>
        <v>8.653846153846153E-4</v>
      </c>
      <c r="O159" s="47">
        <f t="shared" si="21"/>
        <v>2.5000000000000001E-2</v>
      </c>
      <c r="P159" s="48">
        <f t="shared" si="19"/>
        <v>4.3269230769230765E-4</v>
      </c>
      <c r="R159" s="2"/>
    </row>
    <row r="160" spans="1:18" s="42" customFormat="1" x14ac:dyDescent="0.25">
      <c r="A160">
        <v>145</v>
      </c>
      <c r="B160" s="150">
        <v>120068560010</v>
      </c>
      <c r="C160" t="s">
        <v>26</v>
      </c>
      <c r="D160" t="s">
        <v>293</v>
      </c>
      <c r="E160" t="s">
        <v>13</v>
      </c>
      <c r="F160"/>
      <c r="G160" t="s">
        <v>7</v>
      </c>
      <c r="H160" s="49"/>
      <c r="I160" s="43" t="str">
        <f t="shared" si="15"/>
        <v>TV abierta y señal propia de TV para abonados</v>
      </c>
      <c r="J160" s="44" t="str">
        <f>+IF(I160="Prensa escrita formato papel",'PLANILLA CONTROL PUBLICIDAD'!H155,"")</f>
        <v/>
      </c>
      <c r="K160" s="45" t="str">
        <f t="shared" si="16"/>
        <v/>
      </c>
      <c r="L160" s="46" t="str">
        <f t="shared" si="17"/>
        <v/>
      </c>
      <c r="M160" s="47">
        <f t="shared" si="20"/>
        <v>5.6249999999999994E-2</v>
      </c>
      <c r="N160" s="48">
        <f t="shared" si="18"/>
        <v>8.653846153846153E-4</v>
      </c>
      <c r="O160" s="47">
        <f t="shared" si="21"/>
        <v>2.5000000000000001E-2</v>
      </c>
      <c r="P160" s="48">
        <f t="shared" si="19"/>
        <v>4.3269230769230765E-4</v>
      </c>
      <c r="R160" s="2"/>
    </row>
    <row r="161" spans="1:18" s="42" customFormat="1" x14ac:dyDescent="0.25">
      <c r="A161">
        <v>146</v>
      </c>
      <c r="B161" s="150">
        <v>213354330017</v>
      </c>
      <c r="C161" t="s">
        <v>197</v>
      </c>
      <c r="D161" t="s">
        <v>198</v>
      </c>
      <c r="E161" t="s">
        <v>13</v>
      </c>
      <c r="F161"/>
      <c r="G161" t="s">
        <v>7</v>
      </c>
      <c r="H161" s="49"/>
      <c r="I161" s="43" t="str">
        <f t="shared" si="15"/>
        <v>TV abierta y señal propia de TV para abonados</v>
      </c>
      <c r="J161" s="44" t="str">
        <f>+IF(I161="Prensa escrita formato papel",'PLANILLA CONTROL PUBLICIDAD'!H156,"")</f>
        <v/>
      </c>
      <c r="K161" s="45" t="str">
        <f t="shared" si="16"/>
        <v/>
      </c>
      <c r="L161" s="46" t="str">
        <f t="shared" si="17"/>
        <v/>
      </c>
      <c r="M161" s="47">
        <f t="shared" si="20"/>
        <v>5.6249999999999994E-2</v>
      </c>
      <c r="N161" s="48">
        <f t="shared" si="18"/>
        <v>8.653846153846153E-4</v>
      </c>
      <c r="O161" s="47">
        <f t="shared" si="21"/>
        <v>2.5000000000000001E-2</v>
      </c>
      <c r="P161" s="48">
        <f t="shared" si="19"/>
        <v>4.3269230769230765E-4</v>
      </c>
      <c r="R161" s="2"/>
    </row>
    <row r="162" spans="1:18" s="162" customFormat="1" ht="15.75" thickBot="1" x14ac:dyDescent="0.3">
      <c r="A162" s="153">
        <v>147</v>
      </c>
      <c r="B162" s="154">
        <v>130059490010</v>
      </c>
      <c r="C162" s="153" t="s">
        <v>423</v>
      </c>
      <c r="D162" s="153" t="s">
        <v>424</v>
      </c>
      <c r="E162" s="153" t="s">
        <v>13</v>
      </c>
      <c r="F162" s="153"/>
      <c r="G162" s="153" t="s">
        <v>7</v>
      </c>
      <c r="H162" s="155"/>
      <c r="I162" s="156" t="str">
        <f t="shared" si="15"/>
        <v>TV abierta y señal propia de TV para abonados</v>
      </c>
      <c r="J162" s="157" t="str">
        <f>+IF(I162="Prensa escrita formato papel",'PLANILLA CONTROL PUBLICIDAD'!H157,"")</f>
        <v/>
      </c>
      <c r="K162" s="158" t="str">
        <f t="shared" si="16"/>
        <v/>
      </c>
      <c r="L162" s="159" t="str">
        <f t="shared" si="17"/>
        <v/>
      </c>
      <c r="M162" s="160">
        <f t="shared" si="20"/>
        <v>5.6249999999999994E-2</v>
      </c>
      <c r="N162" s="161">
        <f t="shared" si="18"/>
        <v>8.653846153846153E-4</v>
      </c>
      <c r="O162" s="160">
        <f t="shared" si="21"/>
        <v>2.5000000000000001E-2</v>
      </c>
      <c r="P162" s="161">
        <f t="shared" si="19"/>
        <v>4.3269230769230765E-4</v>
      </c>
      <c r="R162" s="164"/>
    </row>
    <row r="163" spans="1:18" s="42" customFormat="1" x14ac:dyDescent="0.25">
      <c r="A163">
        <v>148</v>
      </c>
      <c r="B163" s="150">
        <v>140113430014</v>
      </c>
      <c r="C163" t="s">
        <v>79</v>
      </c>
      <c r="D163" t="s">
        <v>305</v>
      </c>
      <c r="E163" t="s">
        <v>16</v>
      </c>
      <c r="F163"/>
      <c r="G163" t="s">
        <v>62</v>
      </c>
      <c r="H163" s="49"/>
      <c r="I163" s="44" t="str">
        <f t="shared" si="15"/>
        <v>Prensa escrita formato papel</v>
      </c>
      <c r="J163" s="44" t="str">
        <f>+IF(I163="Prensa escrita formato papel",'PLANILLA CONTROL PUBLICIDAD'!H158,"")</f>
        <v>Diario</v>
      </c>
      <c r="K163" s="45">
        <f t="shared" si="16"/>
        <v>30</v>
      </c>
      <c r="L163" s="46">
        <f t="shared" si="17"/>
        <v>3.2644178454842222E-2</v>
      </c>
      <c r="M163" s="46">
        <f t="shared" si="20"/>
        <v>4.0805223068552776E-2</v>
      </c>
      <c r="N163" s="151">
        <f t="shared" si="18"/>
        <v>6.2023939064200222E-4</v>
      </c>
      <c r="O163" s="46">
        <f t="shared" si="21"/>
        <v>1.813565469713457E-2</v>
      </c>
      <c r="P163" s="151">
        <f t="shared" si="19"/>
        <v>3.1011969532100111E-4</v>
      </c>
      <c r="R163" s="2"/>
    </row>
    <row r="164" spans="1:18" s="42" customFormat="1" x14ac:dyDescent="0.25">
      <c r="A164">
        <v>149</v>
      </c>
      <c r="B164" s="150">
        <v>140296850018</v>
      </c>
      <c r="C164" t="s">
        <v>78</v>
      </c>
      <c r="D164" t="s">
        <v>304</v>
      </c>
      <c r="E164" t="s">
        <v>16</v>
      </c>
      <c r="F164"/>
      <c r="G164" t="s">
        <v>17</v>
      </c>
      <c r="H164" s="49"/>
      <c r="I164" s="43" t="str">
        <f t="shared" si="15"/>
        <v>Radios AM y FM comerciales</v>
      </c>
      <c r="J164" s="44" t="str">
        <f>+IF(I164="Prensa escrita formato papel",'PLANILLA CONTROL PUBLICIDAD'!H159,"")</f>
        <v/>
      </c>
      <c r="K164" s="45" t="str">
        <f t="shared" si="16"/>
        <v/>
      </c>
      <c r="L164" s="46" t="str">
        <f t="shared" si="17"/>
        <v/>
      </c>
      <c r="M164" s="47">
        <f t="shared" si="20"/>
        <v>5.6249999999999994E-2</v>
      </c>
      <c r="N164" s="48">
        <f t="shared" si="18"/>
        <v>3.6290322580645159E-4</v>
      </c>
      <c r="O164" s="47">
        <f t="shared" si="21"/>
        <v>2.5000000000000001E-2</v>
      </c>
      <c r="P164" s="48">
        <f t="shared" si="19"/>
        <v>1.8145161290322579E-4</v>
      </c>
      <c r="R164" s="2"/>
    </row>
    <row r="165" spans="1:18" s="42" customFormat="1" x14ac:dyDescent="0.25">
      <c r="A165">
        <v>150</v>
      </c>
      <c r="B165" s="150">
        <v>140105210019</v>
      </c>
      <c r="C165" t="s">
        <v>27</v>
      </c>
      <c r="D165" t="s">
        <v>28</v>
      </c>
      <c r="E165" t="s">
        <v>16</v>
      </c>
      <c r="F165"/>
      <c r="G165" t="s">
        <v>17</v>
      </c>
      <c r="H165" s="49"/>
      <c r="I165" s="43" t="str">
        <f t="shared" si="15"/>
        <v>Radios AM y FM comerciales</v>
      </c>
      <c r="J165" s="44" t="str">
        <f>+IF(I165="Prensa escrita formato papel",'PLANILLA CONTROL PUBLICIDAD'!H160,"")</f>
        <v/>
      </c>
      <c r="K165" s="45" t="str">
        <f t="shared" si="16"/>
        <v/>
      </c>
      <c r="L165" s="46" t="str">
        <f t="shared" si="17"/>
        <v/>
      </c>
      <c r="M165" s="47">
        <f t="shared" si="20"/>
        <v>5.6249999999999994E-2</v>
      </c>
      <c r="N165" s="48">
        <f t="shared" si="18"/>
        <v>3.6290322580645159E-4</v>
      </c>
      <c r="O165" s="47">
        <f t="shared" si="21"/>
        <v>2.5000000000000001E-2</v>
      </c>
      <c r="P165" s="48">
        <f t="shared" si="19"/>
        <v>1.8145161290322579E-4</v>
      </c>
      <c r="R165" s="2"/>
    </row>
    <row r="166" spans="1:18" s="42" customFormat="1" x14ac:dyDescent="0.25">
      <c r="A166">
        <v>151</v>
      </c>
      <c r="B166" s="150">
        <v>140292090019</v>
      </c>
      <c r="C166" t="s">
        <v>324</v>
      </c>
      <c r="D166" t="s">
        <v>291</v>
      </c>
      <c r="E166" t="s">
        <v>16</v>
      </c>
      <c r="F166"/>
      <c r="G166" t="s">
        <v>17</v>
      </c>
      <c r="H166" s="49"/>
      <c r="I166" s="43" t="str">
        <f t="shared" si="15"/>
        <v>Radios AM y FM comerciales</v>
      </c>
      <c r="J166" s="44" t="str">
        <f>+IF(I166="Prensa escrita formato papel",'PLANILLA CONTROL PUBLICIDAD'!H161,"")</f>
        <v/>
      </c>
      <c r="K166" s="45" t="str">
        <f t="shared" si="16"/>
        <v/>
      </c>
      <c r="L166" s="46" t="str">
        <f t="shared" si="17"/>
        <v/>
      </c>
      <c r="M166" s="47">
        <f t="shared" si="20"/>
        <v>5.6249999999999994E-2</v>
      </c>
      <c r="N166" s="48">
        <f t="shared" si="18"/>
        <v>3.6290322580645159E-4</v>
      </c>
      <c r="O166" s="47">
        <f t="shared" si="21"/>
        <v>2.5000000000000001E-2</v>
      </c>
      <c r="P166" s="48">
        <f t="shared" si="19"/>
        <v>1.8145161290322579E-4</v>
      </c>
      <c r="R166" s="2"/>
    </row>
    <row r="167" spans="1:18" s="42" customFormat="1" x14ac:dyDescent="0.25">
      <c r="A167">
        <v>152</v>
      </c>
      <c r="B167" s="150">
        <v>210753610019</v>
      </c>
      <c r="C167" t="s">
        <v>15</v>
      </c>
      <c r="D167" t="s">
        <v>286</v>
      </c>
      <c r="E167" t="s">
        <v>16</v>
      </c>
      <c r="F167"/>
      <c r="G167" t="s">
        <v>17</v>
      </c>
      <c r="H167" s="49"/>
      <c r="I167" s="43" t="str">
        <f t="shared" si="15"/>
        <v>Radios AM y FM comerciales</v>
      </c>
      <c r="J167" s="44" t="str">
        <f>+IF(I167="Prensa escrita formato papel",'PLANILLA CONTROL PUBLICIDAD'!H162,"")</f>
        <v/>
      </c>
      <c r="K167" s="45" t="str">
        <f t="shared" si="16"/>
        <v/>
      </c>
      <c r="L167" s="46" t="str">
        <f t="shared" si="17"/>
        <v/>
      </c>
      <c r="M167" s="47">
        <f t="shared" si="20"/>
        <v>5.6249999999999994E-2</v>
      </c>
      <c r="N167" s="48">
        <f t="shared" si="18"/>
        <v>3.6290322580645159E-4</v>
      </c>
      <c r="O167" s="47">
        <f t="shared" si="21"/>
        <v>2.5000000000000001E-2</v>
      </c>
      <c r="P167" s="48">
        <f t="shared" si="19"/>
        <v>1.8145161290322579E-4</v>
      </c>
      <c r="R167" s="2"/>
    </row>
    <row r="168" spans="1:18" s="42" customFormat="1" x14ac:dyDescent="0.25">
      <c r="A168">
        <v>153</v>
      </c>
      <c r="B168" s="150">
        <v>140061370016</v>
      </c>
      <c r="C168" t="s">
        <v>431</v>
      </c>
      <c r="D168" t="s">
        <v>432</v>
      </c>
      <c r="E168" t="s">
        <v>16</v>
      </c>
      <c r="F168"/>
      <c r="G168" t="s">
        <v>17</v>
      </c>
      <c r="H168" s="49"/>
      <c r="I168" s="43" t="str">
        <f t="shared" si="15"/>
        <v>Radios AM y FM comerciales</v>
      </c>
      <c r="J168" s="44" t="str">
        <f>+IF(I168="Prensa escrita formato papel",'PLANILLA CONTROL PUBLICIDAD'!H163,"")</f>
        <v/>
      </c>
      <c r="K168" s="45" t="str">
        <f t="shared" si="16"/>
        <v/>
      </c>
      <c r="L168" s="46" t="str">
        <f t="shared" si="17"/>
        <v/>
      </c>
      <c r="M168" s="47">
        <f t="shared" si="20"/>
        <v>5.6249999999999994E-2</v>
      </c>
      <c r="N168" s="48">
        <f t="shared" si="18"/>
        <v>3.6290322580645159E-4</v>
      </c>
      <c r="O168" s="47">
        <f t="shared" si="21"/>
        <v>2.5000000000000001E-2</v>
      </c>
      <c r="P168" s="48">
        <f t="shared" si="19"/>
        <v>1.8145161290322579E-4</v>
      </c>
      <c r="R168" s="2"/>
    </row>
    <row r="169" spans="1:18" s="42" customFormat="1" x14ac:dyDescent="0.25">
      <c r="A169">
        <v>154</v>
      </c>
      <c r="B169" s="150">
        <v>140121300019</v>
      </c>
      <c r="C169" t="s">
        <v>29</v>
      </c>
      <c r="D169" t="s">
        <v>30</v>
      </c>
      <c r="E169" t="s">
        <v>16</v>
      </c>
      <c r="F169"/>
      <c r="G169" t="s">
        <v>11</v>
      </c>
      <c r="H169" s="49"/>
      <c r="I169" s="43" t="str">
        <f t="shared" si="15"/>
        <v>Radios AM y FM comerciales</v>
      </c>
      <c r="J169" s="44" t="str">
        <f>+IF(I169="Prensa escrita formato papel",'PLANILLA CONTROL PUBLICIDAD'!H164,"")</f>
        <v/>
      </c>
      <c r="K169" s="45" t="str">
        <f t="shared" si="16"/>
        <v/>
      </c>
      <c r="L169" s="46" t="str">
        <f t="shared" si="17"/>
        <v/>
      </c>
      <c r="M169" s="47">
        <f t="shared" si="20"/>
        <v>5.6249999999999994E-2</v>
      </c>
      <c r="N169" s="48">
        <f t="shared" si="18"/>
        <v>3.6290322580645159E-4</v>
      </c>
      <c r="O169" s="47">
        <f t="shared" si="21"/>
        <v>2.5000000000000001E-2</v>
      </c>
      <c r="P169" s="48">
        <f t="shared" si="19"/>
        <v>1.8145161290322579E-4</v>
      </c>
      <c r="R169" s="2"/>
    </row>
    <row r="170" spans="1:18" s="42" customFormat="1" x14ac:dyDescent="0.25">
      <c r="A170">
        <v>155</v>
      </c>
      <c r="B170" s="150">
        <v>140066250019</v>
      </c>
      <c r="C170" t="s">
        <v>25</v>
      </c>
      <c r="D170" t="s">
        <v>292</v>
      </c>
      <c r="E170" t="s">
        <v>16</v>
      </c>
      <c r="F170"/>
      <c r="G170" t="s">
        <v>11</v>
      </c>
      <c r="H170" s="49"/>
      <c r="I170" s="43" t="str">
        <f t="shared" si="15"/>
        <v>Radios AM y FM comerciales</v>
      </c>
      <c r="J170" s="44" t="str">
        <f>+IF(I170="Prensa escrita formato papel",'PLANILLA CONTROL PUBLICIDAD'!H165,"")</f>
        <v/>
      </c>
      <c r="K170" s="45" t="str">
        <f t="shared" si="16"/>
        <v/>
      </c>
      <c r="L170" s="46" t="str">
        <f t="shared" si="17"/>
        <v/>
      </c>
      <c r="M170" s="47">
        <f t="shared" si="20"/>
        <v>5.6249999999999994E-2</v>
      </c>
      <c r="N170" s="48">
        <f t="shared" si="18"/>
        <v>3.6290322580645159E-4</v>
      </c>
      <c r="O170" s="47">
        <f t="shared" si="21"/>
        <v>2.5000000000000001E-2</v>
      </c>
      <c r="P170" s="48">
        <f t="shared" si="19"/>
        <v>1.8145161290322579E-4</v>
      </c>
      <c r="R170" s="2"/>
    </row>
    <row r="171" spans="1:18" s="42" customFormat="1" x14ac:dyDescent="0.25">
      <c r="A171">
        <v>156</v>
      </c>
      <c r="B171" s="150">
        <v>210753610019</v>
      </c>
      <c r="C171" t="s">
        <v>15</v>
      </c>
      <c r="D171" t="s">
        <v>290</v>
      </c>
      <c r="E171" t="s">
        <v>16</v>
      </c>
      <c r="F171"/>
      <c r="G171" t="s">
        <v>11</v>
      </c>
      <c r="H171" s="49"/>
      <c r="I171" s="43" t="str">
        <f t="shared" si="15"/>
        <v>Radios AM y FM comerciales</v>
      </c>
      <c r="J171" s="44" t="str">
        <f>+IF(I171="Prensa escrita formato papel",'PLANILLA CONTROL PUBLICIDAD'!H166,"")</f>
        <v/>
      </c>
      <c r="K171" s="45" t="str">
        <f t="shared" si="16"/>
        <v/>
      </c>
      <c r="L171" s="46" t="str">
        <f t="shared" si="17"/>
        <v/>
      </c>
      <c r="M171" s="47">
        <f t="shared" si="20"/>
        <v>5.6249999999999994E-2</v>
      </c>
      <c r="N171" s="48">
        <f t="shared" si="18"/>
        <v>3.6290322580645159E-4</v>
      </c>
      <c r="O171" s="47">
        <f t="shared" si="21"/>
        <v>2.5000000000000001E-2</v>
      </c>
      <c r="P171" s="48">
        <f t="shared" si="19"/>
        <v>1.8145161290322579E-4</v>
      </c>
      <c r="R171" s="2"/>
    </row>
    <row r="172" spans="1:18" s="42" customFormat="1" x14ac:dyDescent="0.25">
      <c r="A172">
        <v>157</v>
      </c>
      <c r="B172" s="150">
        <v>213644950018</v>
      </c>
      <c r="C172" t="s">
        <v>409</v>
      </c>
      <c r="D172" t="s">
        <v>410</v>
      </c>
      <c r="E172" t="s">
        <v>16</v>
      </c>
      <c r="F172"/>
      <c r="G172" t="s">
        <v>11</v>
      </c>
      <c r="H172" s="49"/>
      <c r="I172" s="43" t="str">
        <f t="shared" si="15"/>
        <v>Radios AM y FM comerciales</v>
      </c>
      <c r="J172" s="44" t="str">
        <f>+IF(I172="Prensa escrita formato papel",'PLANILLA CONTROL PUBLICIDAD'!H167,"")</f>
        <v/>
      </c>
      <c r="K172" s="45" t="str">
        <f t="shared" si="16"/>
        <v/>
      </c>
      <c r="L172" s="46" t="str">
        <f t="shared" si="17"/>
        <v/>
      </c>
      <c r="M172" s="47">
        <f t="shared" si="20"/>
        <v>5.6249999999999994E-2</v>
      </c>
      <c r="N172" s="48">
        <f t="shared" si="18"/>
        <v>3.6290322580645159E-4</v>
      </c>
      <c r="O172" s="47">
        <f t="shared" si="21"/>
        <v>2.5000000000000001E-2</v>
      </c>
      <c r="P172" s="48">
        <f t="shared" si="19"/>
        <v>1.8145161290322579E-4</v>
      </c>
      <c r="R172" s="2"/>
    </row>
    <row r="173" spans="1:18" s="42" customFormat="1" x14ac:dyDescent="0.25">
      <c r="A173">
        <v>158</v>
      </c>
      <c r="B173" s="150">
        <v>140209170013</v>
      </c>
      <c r="C173" t="s">
        <v>100</v>
      </c>
      <c r="D173" t="s">
        <v>311</v>
      </c>
      <c r="E173" t="s">
        <v>16</v>
      </c>
      <c r="F173"/>
      <c r="G173" t="s">
        <v>8</v>
      </c>
      <c r="H173" s="49"/>
      <c r="I173" s="43" t="str">
        <f t="shared" si="15"/>
        <v>Radios comunitarias</v>
      </c>
      <c r="J173" s="44" t="str">
        <f>+IF(I173="Prensa escrita formato papel",'PLANILLA CONTROL PUBLICIDAD'!H168,"")</f>
        <v/>
      </c>
      <c r="K173" s="45" t="str">
        <f t="shared" si="16"/>
        <v/>
      </c>
      <c r="L173" s="46" t="str">
        <f t="shared" si="17"/>
        <v/>
      </c>
      <c r="M173" s="47">
        <f t="shared" si="20"/>
        <v>1.25E-3</v>
      </c>
      <c r="N173" s="48">
        <f t="shared" si="18"/>
        <v>7.6923076923076926E-5</v>
      </c>
      <c r="O173" s="47">
        <f t="shared" si="21"/>
        <v>5.5555555555555556E-4</v>
      </c>
      <c r="P173" s="48">
        <f t="shared" si="19"/>
        <v>3.8461538461538463E-5</v>
      </c>
      <c r="R173" s="2"/>
    </row>
    <row r="174" spans="1:18" s="42" customFormat="1" x14ac:dyDescent="0.25">
      <c r="A174">
        <v>159</v>
      </c>
      <c r="B174" s="150">
        <v>213546800011</v>
      </c>
      <c r="C174" t="s">
        <v>411</v>
      </c>
      <c r="D174" t="s">
        <v>412</v>
      </c>
      <c r="E174" t="s">
        <v>16</v>
      </c>
      <c r="F174"/>
      <c r="G174" t="s">
        <v>7</v>
      </c>
      <c r="H174" s="49"/>
      <c r="I174" s="43" t="str">
        <f t="shared" si="15"/>
        <v>TV abierta y señal propia de TV para abonados</v>
      </c>
      <c r="J174" s="44" t="str">
        <f>+IF(I174="Prensa escrita formato papel",'PLANILLA CONTROL PUBLICIDAD'!H169,"")</f>
        <v/>
      </c>
      <c r="K174" s="45" t="str">
        <f t="shared" si="16"/>
        <v/>
      </c>
      <c r="L174" s="46" t="str">
        <f t="shared" si="17"/>
        <v/>
      </c>
      <c r="M174" s="47">
        <f t="shared" si="20"/>
        <v>5.6249999999999994E-2</v>
      </c>
      <c r="N174" s="48">
        <f t="shared" si="18"/>
        <v>8.653846153846153E-4</v>
      </c>
      <c r="O174" s="47">
        <f t="shared" si="21"/>
        <v>2.5000000000000001E-2</v>
      </c>
      <c r="P174" s="48">
        <f t="shared" si="19"/>
        <v>4.3269230769230765E-4</v>
      </c>
      <c r="R174" s="2"/>
    </row>
    <row r="175" spans="1:18" s="162" customFormat="1" ht="15.75" thickBot="1" x14ac:dyDescent="0.3">
      <c r="A175" s="153">
        <v>160</v>
      </c>
      <c r="B175" s="154">
        <v>140061370016</v>
      </c>
      <c r="C175" s="153" t="s">
        <v>431</v>
      </c>
      <c r="D175" s="153" t="s">
        <v>433</v>
      </c>
      <c r="E175" s="153" t="s">
        <v>16</v>
      </c>
      <c r="F175" s="153"/>
      <c r="G175" s="153" t="s">
        <v>7</v>
      </c>
      <c r="H175" s="155"/>
      <c r="I175" s="156" t="str">
        <f t="shared" si="15"/>
        <v>TV abierta y señal propia de TV para abonados</v>
      </c>
      <c r="J175" s="157" t="str">
        <f>+IF(I175="Prensa escrita formato papel",'PLANILLA CONTROL PUBLICIDAD'!H170,"")</f>
        <v/>
      </c>
      <c r="K175" s="158" t="str">
        <f t="shared" si="16"/>
        <v/>
      </c>
      <c r="L175" s="159" t="str">
        <f t="shared" si="17"/>
        <v/>
      </c>
      <c r="M175" s="160">
        <f t="shared" si="20"/>
        <v>5.6249999999999994E-2</v>
      </c>
      <c r="N175" s="161">
        <f t="shared" si="18"/>
        <v>8.653846153846153E-4</v>
      </c>
      <c r="O175" s="160">
        <f t="shared" si="21"/>
        <v>2.5000000000000001E-2</v>
      </c>
      <c r="P175" s="161">
        <f t="shared" si="19"/>
        <v>4.3269230769230765E-4</v>
      </c>
      <c r="R175" s="164"/>
    </row>
    <row r="176" spans="1:18" s="42" customFormat="1" x14ac:dyDescent="0.25">
      <c r="A176">
        <v>161</v>
      </c>
      <c r="B176" s="150">
        <v>150145370014</v>
      </c>
      <c r="C176" t="s">
        <v>196</v>
      </c>
      <c r="D176" t="s">
        <v>354</v>
      </c>
      <c r="E176" t="s">
        <v>49</v>
      </c>
      <c r="F176"/>
      <c r="G176" t="s">
        <v>62</v>
      </c>
      <c r="H176" s="49"/>
      <c r="I176" s="44" t="str">
        <f t="shared" si="15"/>
        <v>Prensa escrita formato papel</v>
      </c>
      <c r="J176" s="44" t="str">
        <f>+IF(I176="Prensa escrita formato papel",'PLANILLA CONTROL PUBLICIDAD'!H171,"")</f>
        <v>Mensuario</v>
      </c>
      <c r="K176" s="45">
        <f t="shared" si="16"/>
        <v>1</v>
      </c>
      <c r="L176" s="46">
        <f t="shared" si="17"/>
        <v>1.088139281828074E-3</v>
      </c>
      <c r="M176" s="46">
        <f t="shared" si="20"/>
        <v>1.3601741022850925E-3</v>
      </c>
      <c r="N176" s="151">
        <f t="shared" si="18"/>
        <v>2.0674646354733406E-5</v>
      </c>
      <c r="O176" s="46">
        <f t="shared" si="21"/>
        <v>6.0452182323781896E-4</v>
      </c>
      <c r="P176" s="151">
        <f t="shared" si="19"/>
        <v>1.0337323177366703E-5</v>
      </c>
      <c r="R176" s="2"/>
    </row>
    <row r="177" spans="1:18" s="42" customFormat="1" x14ac:dyDescent="0.25">
      <c r="A177">
        <v>162</v>
      </c>
      <c r="B177" s="150">
        <v>215223430014</v>
      </c>
      <c r="C177" t="s">
        <v>278</v>
      </c>
      <c r="D177" t="s">
        <v>279</v>
      </c>
      <c r="E177" t="s">
        <v>49</v>
      </c>
      <c r="F177"/>
      <c r="G177" t="s">
        <v>62</v>
      </c>
      <c r="H177" s="49"/>
      <c r="I177" s="43" t="str">
        <f t="shared" si="15"/>
        <v>Prensa escrita formato papel</v>
      </c>
      <c r="J177" s="44" t="str">
        <f>+IF(I177="Prensa escrita formato papel",'PLANILLA CONTROL PUBLICIDAD'!H172,"")</f>
        <v>Diario</v>
      </c>
      <c r="K177" s="45">
        <f t="shared" si="16"/>
        <v>30</v>
      </c>
      <c r="L177" s="46">
        <f t="shared" si="17"/>
        <v>3.2644178454842222E-2</v>
      </c>
      <c r="M177" s="47">
        <f t="shared" si="20"/>
        <v>4.0805223068552776E-2</v>
      </c>
      <c r="N177" s="48">
        <f t="shared" si="18"/>
        <v>6.2023939064200222E-4</v>
      </c>
      <c r="O177" s="47">
        <f t="shared" si="21"/>
        <v>1.813565469713457E-2</v>
      </c>
      <c r="P177" s="48">
        <f t="shared" si="19"/>
        <v>3.1011969532100111E-4</v>
      </c>
      <c r="R177" s="2"/>
    </row>
    <row r="178" spans="1:18" s="42" customFormat="1" x14ac:dyDescent="0.25">
      <c r="A178">
        <v>163</v>
      </c>
      <c r="B178" s="150">
        <v>150148980018</v>
      </c>
      <c r="C178" t="s">
        <v>126</v>
      </c>
      <c r="D178" t="s">
        <v>127</v>
      </c>
      <c r="E178" t="s">
        <v>49</v>
      </c>
      <c r="F178"/>
      <c r="G178" t="s">
        <v>62</v>
      </c>
      <c r="H178" s="49"/>
      <c r="I178" s="43" t="str">
        <f t="shared" si="15"/>
        <v>Prensa escrita formato papel</v>
      </c>
      <c r="J178" s="44" t="str">
        <f>+IF(I178="Prensa escrita formato papel",'PLANILLA CONTROL PUBLICIDAD'!H173,"")</f>
        <v>Diario</v>
      </c>
      <c r="K178" s="45">
        <f t="shared" si="16"/>
        <v>30</v>
      </c>
      <c r="L178" s="46">
        <f t="shared" si="17"/>
        <v>3.2644178454842222E-2</v>
      </c>
      <c r="M178" s="47">
        <f t="shared" si="20"/>
        <v>4.0805223068552776E-2</v>
      </c>
      <c r="N178" s="48">
        <f t="shared" si="18"/>
        <v>6.2023939064200222E-4</v>
      </c>
      <c r="O178" s="47">
        <f t="shared" si="21"/>
        <v>1.813565469713457E-2</v>
      </c>
      <c r="P178" s="48">
        <f t="shared" si="19"/>
        <v>3.1011969532100111E-4</v>
      </c>
      <c r="R178" s="2"/>
    </row>
    <row r="179" spans="1:18" s="42" customFormat="1" x14ac:dyDescent="0.25">
      <c r="A179">
        <v>164</v>
      </c>
      <c r="B179" s="150">
        <v>150148980018</v>
      </c>
      <c r="C179" t="s">
        <v>126</v>
      </c>
      <c r="D179" t="s">
        <v>141</v>
      </c>
      <c r="E179" t="s">
        <v>49</v>
      </c>
      <c r="F179"/>
      <c r="G179" t="s">
        <v>62</v>
      </c>
      <c r="H179" s="49"/>
      <c r="I179" s="43" t="str">
        <f t="shared" si="15"/>
        <v>Prensa escrita formato papel</v>
      </c>
      <c r="J179" s="44" t="str">
        <f>+IF(I179="Prensa escrita formato papel",'PLANILLA CONTROL PUBLICIDAD'!H174,"")</f>
        <v>Trisemanario</v>
      </c>
      <c r="K179" s="45">
        <f t="shared" si="16"/>
        <v>12</v>
      </c>
      <c r="L179" s="46">
        <f t="shared" si="17"/>
        <v>1.3057671381936888E-2</v>
      </c>
      <c r="M179" s="47">
        <f t="shared" si="20"/>
        <v>1.6322089227421111E-2</v>
      </c>
      <c r="N179" s="48">
        <f t="shared" si="18"/>
        <v>2.4809575625680088E-4</v>
      </c>
      <c r="O179" s="47">
        <f t="shared" si="21"/>
        <v>7.2542618788538271E-3</v>
      </c>
      <c r="P179" s="48">
        <f t="shared" si="19"/>
        <v>1.2404787812840044E-4</v>
      </c>
      <c r="R179" s="2"/>
    </row>
    <row r="180" spans="1:18" s="42" customFormat="1" x14ac:dyDescent="0.25">
      <c r="A180">
        <v>165</v>
      </c>
      <c r="B180" s="150">
        <v>150148980018</v>
      </c>
      <c r="C180" t="s">
        <v>126</v>
      </c>
      <c r="D180" t="s">
        <v>144</v>
      </c>
      <c r="E180" t="s">
        <v>49</v>
      </c>
      <c r="F180"/>
      <c r="G180" t="s">
        <v>62</v>
      </c>
      <c r="H180" s="49"/>
      <c r="I180" s="43" t="str">
        <f t="shared" si="15"/>
        <v>Prensa escrita formato papel</v>
      </c>
      <c r="J180" s="44" t="str">
        <f>+IF(I180="Prensa escrita formato papel",'PLANILLA CONTROL PUBLICIDAD'!H175,"")</f>
        <v>Diario</v>
      </c>
      <c r="K180" s="45">
        <f t="shared" si="16"/>
        <v>30</v>
      </c>
      <c r="L180" s="46">
        <f t="shared" si="17"/>
        <v>3.2644178454842222E-2</v>
      </c>
      <c r="M180" s="47">
        <f t="shared" si="20"/>
        <v>4.0805223068552776E-2</v>
      </c>
      <c r="N180" s="48">
        <f t="shared" si="18"/>
        <v>6.2023939064200222E-4</v>
      </c>
      <c r="O180" s="47">
        <f t="shared" si="21"/>
        <v>1.813565469713457E-2</v>
      </c>
      <c r="P180" s="48">
        <f t="shared" si="19"/>
        <v>3.1011969532100111E-4</v>
      </c>
      <c r="R180" s="2"/>
    </row>
    <row r="181" spans="1:18" s="42" customFormat="1" x14ac:dyDescent="0.25">
      <c r="A181">
        <v>166</v>
      </c>
      <c r="B181" s="150">
        <v>150145370014</v>
      </c>
      <c r="C181" t="s">
        <v>196</v>
      </c>
      <c r="D181" t="s">
        <v>373</v>
      </c>
      <c r="E181" t="s">
        <v>49</v>
      </c>
      <c r="F181"/>
      <c r="G181" t="s">
        <v>17</v>
      </c>
      <c r="H181" s="49"/>
      <c r="I181" s="43" t="str">
        <f t="shared" si="15"/>
        <v>Radios AM y FM comerciales</v>
      </c>
      <c r="J181" s="44" t="str">
        <f>+IF(I181="Prensa escrita formato papel",'PLANILLA CONTROL PUBLICIDAD'!H176,"")</f>
        <v/>
      </c>
      <c r="K181" s="45" t="str">
        <f t="shared" si="16"/>
        <v/>
      </c>
      <c r="L181" s="46" t="str">
        <f t="shared" si="17"/>
        <v/>
      </c>
      <c r="M181" s="47">
        <f t="shared" si="20"/>
        <v>5.6249999999999994E-2</v>
      </c>
      <c r="N181" s="48">
        <f t="shared" si="18"/>
        <v>3.6290322580645159E-4</v>
      </c>
      <c r="O181" s="47">
        <f t="shared" si="21"/>
        <v>2.5000000000000001E-2</v>
      </c>
      <c r="P181" s="48">
        <f t="shared" si="19"/>
        <v>1.8145161290322579E-4</v>
      </c>
      <c r="R181" s="2"/>
    </row>
    <row r="182" spans="1:18" s="42" customFormat="1" x14ac:dyDescent="0.25">
      <c r="A182">
        <v>167</v>
      </c>
      <c r="B182" s="150">
        <v>150246530017</v>
      </c>
      <c r="C182" t="s">
        <v>96</v>
      </c>
      <c r="D182" t="s">
        <v>309</v>
      </c>
      <c r="E182" t="s">
        <v>49</v>
      </c>
      <c r="F182"/>
      <c r="G182" t="s">
        <v>17</v>
      </c>
      <c r="H182" s="49"/>
      <c r="I182" s="43" t="str">
        <f t="shared" si="15"/>
        <v>Radios AM y FM comerciales</v>
      </c>
      <c r="J182" s="44" t="str">
        <f>+IF(I182="Prensa escrita formato papel",'PLANILLA CONTROL PUBLICIDAD'!H177,"")</f>
        <v/>
      </c>
      <c r="K182" s="45" t="str">
        <f t="shared" si="16"/>
        <v/>
      </c>
      <c r="L182" s="46" t="str">
        <f t="shared" si="17"/>
        <v/>
      </c>
      <c r="M182" s="47">
        <f t="shared" si="20"/>
        <v>5.6249999999999994E-2</v>
      </c>
      <c r="N182" s="48">
        <f t="shared" si="18"/>
        <v>3.6290322580645159E-4</v>
      </c>
      <c r="O182" s="47">
        <f t="shared" si="21"/>
        <v>2.5000000000000001E-2</v>
      </c>
      <c r="P182" s="48">
        <f t="shared" si="19"/>
        <v>1.8145161290322579E-4</v>
      </c>
      <c r="R182" s="2"/>
    </row>
    <row r="183" spans="1:18" s="42" customFormat="1" x14ac:dyDescent="0.25">
      <c r="A183">
        <v>168</v>
      </c>
      <c r="B183" s="150">
        <v>150028890011</v>
      </c>
      <c r="C183" t="s">
        <v>454</v>
      </c>
      <c r="D183" t="s">
        <v>297</v>
      </c>
      <c r="E183" t="s">
        <v>49</v>
      </c>
      <c r="F183"/>
      <c r="G183" t="s">
        <v>11</v>
      </c>
      <c r="H183" s="49"/>
      <c r="I183" s="43" t="str">
        <f t="shared" si="15"/>
        <v>Radios AM y FM comerciales</v>
      </c>
      <c r="J183" s="44" t="str">
        <f>+IF(I183="Prensa escrita formato papel",'PLANILLA CONTROL PUBLICIDAD'!H178,"")</f>
        <v/>
      </c>
      <c r="K183" s="45" t="str">
        <f t="shared" si="16"/>
        <v/>
      </c>
      <c r="L183" s="46" t="str">
        <f t="shared" si="17"/>
        <v/>
      </c>
      <c r="M183" s="47">
        <f t="shared" si="20"/>
        <v>5.6249999999999994E-2</v>
      </c>
      <c r="N183" s="48">
        <f t="shared" si="18"/>
        <v>3.6290322580645159E-4</v>
      </c>
      <c r="O183" s="47">
        <f t="shared" si="21"/>
        <v>2.5000000000000001E-2</v>
      </c>
      <c r="P183" s="48">
        <f t="shared" si="19"/>
        <v>1.8145161290322579E-4</v>
      </c>
      <c r="R183" s="2"/>
    </row>
    <row r="184" spans="1:18" s="42" customFormat="1" x14ac:dyDescent="0.25">
      <c r="A184">
        <v>169</v>
      </c>
      <c r="B184" s="150">
        <v>211813150017</v>
      </c>
      <c r="C184" t="s">
        <v>201</v>
      </c>
      <c r="D184" t="s">
        <v>355</v>
      </c>
      <c r="E184" t="s">
        <v>49</v>
      </c>
      <c r="F184"/>
      <c r="G184" t="s">
        <v>11</v>
      </c>
      <c r="H184" s="49"/>
      <c r="I184" s="43" t="str">
        <f t="shared" si="15"/>
        <v>Radios AM y FM comerciales</v>
      </c>
      <c r="J184" s="44" t="str">
        <f>+IF(I184="Prensa escrita formato papel",'PLANILLA CONTROL PUBLICIDAD'!H179,"")</f>
        <v/>
      </c>
      <c r="K184" s="45" t="str">
        <f t="shared" si="16"/>
        <v/>
      </c>
      <c r="L184" s="46" t="str">
        <f t="shared" si="17"/>
        <v/>
      </c>
      <c r="M184" s="47">
        <f t="shared" si="20"/>
        <v>5.6249999999999994E-2</v>
      </c>
      <c r="N184" s="48">
        <f t="shared" si="18"/>
        <v>3.6290322580645159E-4</v>
      </c>
      <c r="O184" s="47">
        <f t="shared" si="21"/>
        <v>2.5000000000000001E-2</v>
      </c>
      <c r="P184" s="48">
        <f t="shared" si="19"/>
        <v>1.8145161290322579E-4</v>
      </c>
      <c r="R184" s="2"/>
    </row>
    <row r="185" spans="1:18" s="42" customFormat="1" x14ac:dyDescent="0.25">
      <c r="A185">
        <v>170</v>
      </c>
      <c r="B185" s="150">
        <v>150148410017</v>
      </c>
      <c r="C185" t="s">
        <v>147</v>
      </c>
      <c r="D185" t="s">
        <v>148</v>
      </c>
      <c r="E185" t="s">
        <v>49</v>
      </c>
      <c r="F185"/>
      <c r="G185" t="s">
        <v>11</v>
      </c>
      <c r="H185" s="49"/>
      <c r="I185" s="43" t="str">
        <f t="shared" si="15"/>
        <v>Radios AM y FM comerciales</v>
      </c>
      <c r="J185" s="44" t="str">
        <f>+IF(I185="Prensa escrita formato papel",'PLANILLA CONTROL PUBLICIDAD'!H180,"")</f>
        <v/>
      </c>
      <c r="K185" s="45" t="str">
        <f t="shared" si="16"/>
        <v/>
      </c>
      <c r="L185" s="46" t="str">
        <f t="shared" si="17"/>
        <v/>
      </c>
      <c r="M185" s="47">
        <f t="shared" si="20"/>
        <v>5.6249999999999994E-2</v>
      </c>
      <c r="N185" s="48">
        <f t="shared" si="18"/>
        <v>3.6290322580645159E-4</v>
      </c>
      <c r="O185" s="47">
        <f t="shared" si="21"/>
        <v>2.5000000000000001E-2</v>
      </c>
      <c r="P185" s="48">
        <f t="shared" si="19"/>
        <v>1.8145161290322579E-4</v>
      </c>
      <c r="R185" s="2"/>
    </row>
    <row r="186" spans="1:18" s="42" customFormat="1" x14ac:dyDescent="0.25">
      <c r="A186">
        <v>171</v>
      </c>
      <c r="B186" s="150">
        <v>150108620010</v>
      </c>
      <c r="C186" t="s">
        <v>193</v>
      </c>
      <c r="D186" t="s">
        <v>353</v>
      </c>
      <c r="E186" t="s">
        <v>49</v>
      </c>
      <c r="F186"/>
      <c r="G186" t="s">
        <v>11</v>
      </c>
      <c r="H186" s="49"/>
      <c r="I186" s="43" t="str">
        <f t="shared" si="15"/>
        <v>Radios AM y FM comerciales</v>
      </c>
      <c r="J186" s="44" t="str">
        <f>+IF(I186="Prensa escrita formato papel",'PLANILLA CONTROL PUBLICIDAD'!H181,"")</f>
        <v/>
      </c>
      <c r="K186" s="45" t="str">
        <f t="shared" si="16"/>
        <v/>
      </c>
      <c r="L186" s="46" t="str">
        <f t="shared" si="17"/>
        <v/>
      </c>
      <c r="M186" s="47">
        <f t="shared" si="20"/>
        <v>5.6249999999999994E-2</v>
      </c>
      <c r="N186" s="48">
        <f t="shared" si="18"/>
        <v>3.6290322580645159E-4</v>
      </c>
      <c r="O186" s="47">
        <f t="shared" si="21"/>
        <v>2.5000000000000001E-2</v>
      </c>
      <c r="P186" s="48">
        <f t="shared" si="19"/>
        <v>1.8145161290322579E-4</v>
      </c>
      <c r="R186" s="2"/>
    </row>
    <row r="187" spans="1:18" s="42" customFormat="1" x14ac:dyDescent="0.25">
      <c r="A187">
        <v>172</v>
      </c>
      <c r="B187" s="150">
        <v>150147900010</v>
      </c>
      <c r="C187" t="s">
        <v>202</v>
      </c>
      <c r="D187" t="s">
        <v>332</v>
      </c>
      <c r="E187" t="s">
        <v>49</v>
      </c>
      <c r="F187"/>
      <c r="G187" t="s">
        <v>11</v>
      </c>
      <c r="H187" s="49"/>
      <c r="I187" s="43" t="str">
        <f t="shared" si="15"/>
        <v>Radios AM y FM comerciales</v>
      </c>
      <c r="J187" s="44" t="str">
        <f>+IF(I187="Prensa escrita formato papel",'PLANILLA CONTROL PUBLICIDAD'!H182,"")</f>
        <v/>
      </c>
      <c r="K187" s="45" t="str">
        <f t="shared" si="16"/>
        <v/>
      </c>
      <c r="L187" s="46" t="str">
        <f t="shared" si="17"/>
        <v/>
      </c>
      <c r="M187" s="47">
        <f t="shared" si="20"/>
        <v>5.6249999999999994E-2</v>
      </c>
      <c r="N187" s="48">
        <f t="shared" si="18"/>
        <v>3.6290322580645159E-4</v>
      </c>
      <c r="O187" s="47">
        <f t="shared" si="21"/>
        <v>2.5000000000000001E-2</v>
      </c>
      <c r="P187" s="48">
        <f t="shared" si="19"/>
        <v>1.8145161290322579E-4</v>
      </c>
      <c r="R187" s="2"/>
    </row>
    <row r="188" spans="1:18" s="42" customFormat="1" x14ac:dyDescent="0.25">
      <c r="A188">
        <v>173</v>
      </c>
      <c r="B188" s="150">
        <v>212715770019</v>
      </c>
      <c r="C188" t="s">
        <v>957</v>
      </c>
      <c r="D188" t="s">
        <v>958</v>
      </c>
      <c r="E188" t="s">
        <v>49</v>
      </c>
      <c r="F188"/>
      <c r="G188" t="s">
        <v>11</v>
      </c>
      <c r="H188" s="49"/>
      <c r="I188" s="43" t="str">
        <f t="shared" si="15"/>
        <v>Radios AM y FM comerciales</v>
      </c>
      <c r="J188" s="44" t="str">
        <f>+IF(I188="Prensa escrita formato papel",'PLANILLA CONTROL PUBLICIDAD'!H183,"")</f>
        <v/>
      </c>
      <c r="K188" s="45" t="str">
        <f t="shared" si="16"/>
        <v/>
      </c>
      <c r="L188" s="46" t="str">
        <f t="shared" si="17"/>
        <v/>
      </c>
      <c r="M188" s="47">
        <f t="shared" si="20"/>
        <v>5.6249999999999994E-2</v>
      </c>
      <c r="N188" s="48">
        <f t="shared" si="18"/>
        <v>3.6290322580645159E-4</v>
      </c>
      <c r="O188" s="47">
        <f t="shared" si="21"/>
        <v>2.5000000000000001E-2</v>
      </c>
      <c r="P188" s="48">
        <f t="shared" si="19"/>
        <v>1.8145161290322579E-4</v>
      </c>
      <c r="R188" s="2"/>
    </row>
    <row r="189" spans="1:18" s="42" customFormat="1" x14ac:dyDescent="0.25">
      <c r="A189">
        <v>174</v>
      </c>
      <c r="B189" s="150">
        <v>150104580014</v>
      </c>
      <c r="C189" t="s">
        <v>959</v>
      </c>
      <c r="D189" t="s">
        <v>960</v>
      </c>
      <c r="E189" t="s">
        <v>961</v>
      </c>
      <c r="F189"/>
      <c r="G189" t="s">
        <v>962</v>
      </c>
      <c r="H189" s="49"/>
      <c r="I189" s="43" t="str">
        <f t="shared" si="15"/>
        <v>Radios AM y FM comerciales</v>
      </c>
      <c r="J189" s="44" t="str">
        <f>+IF(I189="Prensa escrita formato papel",'PLANILLA CONTROL PUBLICIDAD'!H184,"")</f>
        <v/>
      </c>
      <c r="K189" s="45" t="str">
        <f t="shared" si="16"/>
        <v/>
      </c>
      <c r="L189" s="46" t="str">
        <f t="shared" si="17"/>
        <v/>
      </c>
      <c r="M189" s="47">
        <f t="shared" si="20"/>
        <v>5.6249999999999994E-2</v>
      </c>
      <c r="N189" s="48">
        <f t="shared" si="18"/>
        <v>3.6290322580645159E-4</v>
      </c>
      <c r="O189" s="47">
        <f t="shared" si="21"/>
        <v>2.5000000000000001E-2</v>
      </c>
      <c r="P189" s="48">
        <f t="shared" si="19"/>
        <v>1.8145161290322579E-4</v>
      </c>
      <c r="R189" s="2"/>
    </row>
    <row r="190" spans="1:18" s="42" customFormat="1" x14ac:dyDescent="0.25">
      <c r="A190">
        <v>175</v>
      </c>
      <c r="B190" s="150">
        <v>210551510013</v>
      </c>
      <c r="C190" t="s">
        <v>106</v>
      </c>
      <c r="D190" t="s">
        <v>170</v>
      </c>
      <c r="E190" t="s">
        <v>49</v>
      </c>
      <c r="F190"/>
      <c r="G190" t="s">
        <v>52</v>
      </c>
      <c r="H190" s="49"/>
      <c r="I190" s="43" t="str">
        <f t="shared" si="15"/>
        <v>TV abierta y señal propia de TV para abonados</v>
      </c>
      <c r="J190" s="44" t="str">
        <f>+IF(I190="Prensa escrita formato papel",'PLANILLA CONTROL PUBLICIDAD'!H185,"")</f>
        <v/>
      </c>
      <c r="K190" s="45" t="str">
        <f t="shared" si="16"/>
        <v/>
      </c>
      <c r="L190" s="46" t="str">
        <f t="shared" si="17"/>
        <v/>
      </c>
      <c r="M190" s="47">
        <f t="shared" si="20"/>
        <v>5.6249999999999994E-2</v>
      </c>
      <c r="N190" s="48">
        <f t="shared" si="18"/>
        <v>8.653846153846153E-4</v>
      </c>
      <c r="O190" s="47">
        <f t="shared" si="21"/>
        <v>2.5000000000000001E-2</v>
      </c>
      <c r="P190" s="48">
        <f t="shared" si="19"/>
        <v>4.3269230769230765E-4</v>
      </c>
      <c r="R190" s="2"/>
    </row>
    <row r="191" spans="1:18" s="162" customFormat="1" ht="15.75" thickBot="1" x14ac:dyDescent="0.3">
      <c r="A191" s="153">
        <v>176</v>
      </c>
      <c r="B191" s="154">
        <v>213919710012</v>
      </c>
      <c r="C191" s="153" t="s">
        <v>415</v>
      </c>
      <c r="D191" s="153" t="s">
        <v>416</v>
      </c>
      <c r="E191" s="153" t="s">
        <v>49</v>
      </c>
      <c r="F191" s="153"/>
      <c r="G191" s="153" t="s">
        <v>7</v>
      </c>
      <c r="H191" s="155"/>
      <c r="I191" s="156" t="str">
        <f t="shared" si="15"/>
        <v>TV abierta y señal propia de TV para abonados</v>
      </c>
      <c r="J191" s="157" t="str">
        <f>+IF(I191="Prensa escrita formato papel",'PLANILLA CONTROL PUBLICIDAD'!H186,"")</f>
        <v/>
      </c>
      <c r="K191" s="158" t="str">
        <f t="shared" si="16"/>
        <v/>
      </c>
      <c r="L191" s="159" t="str">
        <f t="shared" si="17"/>
        <v/>
      </c>
      <c r="M191" s="160">
        <f t="shared" si="20"/>
        <v>5.6249999999999994E-2</v>
      </c>
      <c r="N191" s="161">
        <f t="shared" si="18"/>
        <v>8.653846153846153E-4</v>
      </c>
      <c r="O191" s="160">
        <f t="shared" si="21"/>
        <v>2.5000000000000001E-2</v>
      </c>
      <c r="P191" s="161">
        <f t="shared" si="19"/>
        <v>4.3269230769230765E-4</v>
      </c>
      <c r="R191" s="164"/>
    </row>
    <row r="192" spans="1:18" s="42" customFormat="1" x14ac:dyDescent="0.25">
      <c r="A192">
        <v>177</v>
      </c>
      <c r="B192" s="150">
        <v>211426910018</v>
      </c>
      <c r="C192" t="s">
        <v>111</v>
      </c>
      <c r="D192" t="s">
        <v>390</v>
      </c>
      <c r="E192" t="s">
        <v>42</v>
      </c>
      <c r="F192"/>
      <c r="G192" t="s">
        <v>62</v>
      </c>
      <c r="H192" s="49"/>
      <c r="I192" s="44" t="str">
        <f t="shared" si="15"/>
        <v>Prensa escrita formato papel</v>
      </c>
      <c r="J192" s="44" t="str">
        <f>+IF(I192="Prensa escrita formato papel",'PLANILLA CONTROL PUBLICIDAD'!H187,"")</f>
        <v>Diario</v>
      </c>
      <c r="K192" s="45">
        <f t="shared" si="16"/>
        <v>30</v>
      </c>
      <c r="L192" s="46">
        <f t="shared" si="17"/>
        <v>3.2644178454842222E-2</v>
      </c>
      <c r="M192" s="46">
        <f t="shared" si="20"/>
        <v>4.0805223068552776E-2</v>
      </c>
      <c r="N192" s="151">
        <f t="shared" si="18"/>
        <v>6.2023939064200222E-4</v>
      </c>
      <c r="O192" s="46">
        <f t="shared" si="21"/>
        <v>1.813565469713457E-2</v>
      </c>
      <c r="P192" s="151">
        <f t="shared" si="19"/>
        <v>3.1011969532100111E-4</v>
      </c>
      <c r="R192" s="2"/>
    </row>
    <row r="193" spans="1:18" s="42" customFormat="1" x14ac:dyDescent="0.25">
      <c r="A193">
        <v>178</v>
      </c>
      <c r="B193" s="150">
        <v>160115160019</v>
      </c>
      <c r="C193" t="s">
        <v>145</v>
      </c>
      <c r="D193" t="s">
        <v>146</v>
      </c>
      <c r="E193" t="s">
        <v>42</v>
      </c>
      <c r="F193"/>
      <c r="G193" t="s">
        <v>62</v>
      </c>
      <c r="H193" s="49"/>
      <c r="I193" s="43" t="str">
        <f t="shared" si="15"/>
        <v>Prensa escrita formato papel</v>
      </c>
      <c r="J193" s="44" t="str">
        <f>+IF(I193="Prensa escrita formato papel",'PLANILLA CONTROL PUBLICIDAD'!H188,"")</f>
        <v>Diario</v>
      </c>
      <c r="K193" s="45">
        <f t="shared" si="16"/>
        <v>30</v>
      </c>
      <c r="L193" s="46">
        <f t="shared" si="17"/>
        <v>3.2644178454842222E-2</v>
      </c>
      <c r="M193" s="47">
        <f t="shared" si="20"/>
        <v>4.0805223068552776E-2</v>
      </c>
      <c r="N193" s="48">
        <f t="shared" si="18"/>
        <v>6.2023939064200222E-4</v>
      </c>
      <c r="O193" s="47">
        <f t="shared" si="21"/>
        <v>1.813565469713457E-2</v>
      </c>
      <c r="P193" s="48">
        <f t="shared" si="19"/>
        <v>3.1011969532100111E-4</v>
      </c>
      <c r="R193" s="2"/>
    </row>
    <row r="194" spans="1:18" s="42" customFormat="1" x14ac:dyDescent="0.25">
      <c r="A194">
        <v>179</v>
      </c>
      <c r="B194" s="150">
        <v>212679410011</v>
      </c>
      <c r="C194" t="s">
        <v>208</v>
      </c>
      <c r="D194" t="s">
        <v>209</v>
      </c>
      <c r="E194" t="s">
        <v>42</v>
      </c>
      <c r="F194"/>
      <c r="G194" t="s">
        <v>62</v>
      </c>
      <c r="H194" s="49"/>
      <c r="I194" s="43" t="str">
        <f t="shared" si="15"/>
        <v>Prensa escrita formato papel</v>
      </c>
      <c r="J194" s="44" t="str">
        <f>+IF(I194="Prensa escrita formato papel",'PLANILLA CONTROL PUBLICIDAD'!H189,"")</f>
        <v>Diario</v>
      </c>
      <c r="K194" s="45">
        <f t="shared" si="16"/>
        <v>30</v>
      </c>
      <c r="L194" s="46">
        <f t="shared" si="17"/>
        <v>3.2644178454842222E-2</v>
      </c>
      <c r="M194" s="47">
        <f t="shared" si="20"/>
        <v>4.0805223068552776E-2</v>
      </c>
      <c r="N194" s="48">
        <f t="shared" si="18"/>
        <v>6.2023939064200222E-4</v>
      </c>
      <c r="O194" s="47">
        <f t="shared" si="21"/>
        <v>1.813565469713457E-2</v>
      </c>
      <c r="P194" s="48">
        <f t="shared" si="19"/>
        <v>3.1011969532100111E-4</v>
      </c>
      <c r="R194" s="2"/>
    </row>
    <row r="195" spans="1:18" s="42" customFormat="1" x14ac:dyDescent="0.25">
      <c r="A195">
        <v>180</v>
      </c>
      <c r="B195" s="150">
        <v>160016740017</v>
      </c>
      <c r="C195" t="s">
        <v>134</v>
      </c>
      <c r="D195" t="s">
        <v>383</v>
      </c>
      <c r="E195" t="s">
        <v>42</v>
      </c>
      <c r="F195"/>
      <c r="G195" t="s">
        <v>17</v>
      </c>
      <c r="H195" s="49"/>
      <c r="I195" s="43" t="str">
        <f t="shared" si="15"/>
        <v>Radios AM y FM comerciales</v>
      </c>
      <c r="J195" s="44" t="str">
        <f>+IF(I195="Prensa escrita formato papel",'PLANILLA CONTROL PUBLICIDAD'!H190,"")</f>
        <v/>
      </c>
      <c r="K195" s="45" t="str">
        <f t="shared" si="16"/>
        <v/>
      </c>
      <c r="L195" s="46" t="str">
        <f t="shared" si="17"/>
        <v/>
      </c>
      <c r="M195" s="47">
        <f t="shared" si="20"/>
        <v>5.6249999999999994E-2</v>
      </c>
      <c r="N195" s="48">
        <f t="shared" si="18"/>
        <v>3.6290322580645159E-4</v>
      </c>
      <c r="O195" s="47">
        <f t="shared" si="21"/>
        <v>2.5000000000000001E-2</v>
      </c>
      <c r="P195" s="48">
        <f t="shared" si="19"/>
        <v>1.8145161290322579E-4</v>
      </c>
      <c r="R195" s="2"/>
    </row>
    <row r="196" spans="1:18" s="42" customFormat="1" x14ac:dyDescent="0.25">
      <c r="A196">
        <v>181</v>
      </c>
      <c r="B196" s="150">
        <v>160247620017</v>
      </c>
      <c r="C196" t="s">
        <v>272</v>
      </c>
      <c r="D196" t="s">
        <v>273</v>
      </c>
      <c r="E196" t="s">
        <v>42</v>
      </c>
      <c r="F196"/>
      <c r="G196" t="s">
        <v>17</v>
      </c>
      <c r="H196" s="49"/>
      <c r="I196" s="43" t="str">
        <f t="shared" si="15"/>
        <v>Radios AM y FM comerciales</v>
      </c>
      <c r="J196" s="44" t="str">
        <f>+IF(I196="Prensa escrita formato papel",'PLANILLA CONTROL PUBLICIDAD'!H191,"")</f>
        <v/>
      </c>
      <c r="K196" s="45" t="str">
        <f t="shared" si="16"/>
        <v/>
      </c>
      <c r="L196" s="46" t="str">
        <f t="shared" si="17"/>
        <v/>
      </c>
      <c r="M196" s="47">
        <f t="shared" si="20"/>
        <v>5.6249999999999994E-2</v>
      </c>
      <c r="N196" s="48">
        <f t="shared" si="18"/>
        <v>3.6290322580645159E-4</v>
      </c>
      <c r="O196" s="47">
        <f t="shared" si="21"/>
        <v>2.5000000000000001E-2</v>
      </c>
      <c r="P196" s="48">
        <f t="shared" si="19"/>
        <v>1.8145161290322579E-4</v>
      </c>
      <c r="R196" s="2"/>
    </row>
    <row r="197" spans="1:18" s="42" customFormat="1" x14ac:dyDescent="0.25">
      <c r="A197">
        <v>182</v>
      </c>
      <c r="B197" s="150">
        <v>212831190015</v>
      </c>
      <c r="C197" t="s">
        <v>277</v>
      </c>
      <c r="D197" t="s">
        <v>319</v>
      </c>
      <c r="E197" t="s">
        <v>42</v>
      </c>
      <c r="F197"/>
      <c r="G197" t="s">
        <v>17</v>
      </c>
      <c r="H197" s="49"/>
      <c r="I197" s="43" t="str">
        <f t="shared" si="15"/>
        <v>Radios AM y FM comerciales</v>
      </c>
      <c r="J197" s="44" t="str">
        <f>+IF(I197="Prensa escrita formato papel",'PLANILLA CONTROL PUBLICIDAD'!H192,"")</f>
        <v/>
      </c>
      <c r="K197" s="45" t="str">
        <f t="shared" si="16"/>
        <v/>
      </c>
      <c r="L197" s="46" t="str">
        <f t="shared" si="17"/>
        <v/>
      </c>
      <c r="M197" s="47">
        <f t="shared" si="20"/>
        <v>5.6249999999999994E-2</v>
      </c>
      <c r="N197" s="48">
        <f t="shared" si="18"/>
        <v>3.6290322580645159E-4</v>
      </c>
      <c r="O197" s="47">
        <f t="shared" si="21"/>
        <v>2.5000000000000001E-2</v>
      </c>
      <c r="P197" s="48">
        <f t="shared" si="19"/>
        <v>1.8145161290322579E-4</v>
      </c>
      <c r="R197" s="2"/>
    </row>
    <row r="198" spans="1:18" s="42" customFormat="1" x14ac:dyDescent="0.25">
      <c r="A198">
        <v>183</v>
      </c>
      <c r="B198" s="150">
        <v>160259500011</v>
      </c>
      <c r="C198" t="s">
        <v>41</v>
      </c>
      <c r="D198" t="s">
        <v>313</v>
      </c>
      <c r="E198" t="s">
        <v>42</v>
      </c>
      <c r="F198"/>
      <c r="G198" t="s">
        <v>17</v>
      </c>
      <c r="H198" s="49"/>
      <c r="I198" s="43" t="str">
        <f t="shared" si="15"/>
        <v>Radios AM y FM comerciales</v>
      </c>
      <c r="J198" s="44" t="str">
        <f>+IF(I198="Prensa escrita formato papel",'PLANILLA CONTROL PUBLICIDAD'!H193,"")</f>
        <v/>
      </c>
      <c r="K198" s="45" t="str">
        <f t="shared" si="16"/>
        <v/>
      </c>
      <c r="L198" s="46" t="str">
        <f t="shared" si="17"/>
        <v/>
      </c>
      <c r="M198" s="47">
        <f t="shared" si="20"/>
        <v>5.6249999999999994E-2</v>
      </c>
      <c r="N198" s="48">
        <f t="shared" si="18"/>
        <v>3.6290322580645159E-4</v>
      </c>
      <c r="O198" s="47">
        <f t="shared" si="21"/>
        <v>2.5000000000000001E-2</v>
      </c>
      <c r="P198" s="48">
        <f t="shared" si="19"/>
        <v>1.8145161290322579E-4</v>
      </c>
      <c r="R198" s="2"/>
    </row>
    <row r="199" spans="1:18" s="42" customFormat="1" x14ac:dyDescent="0.25">
      <c r="A199">
        <v>184</v>
      </c>
      <c r="B199" s="150">
        <v>160295920017</v>
      </c>
      <c r="C199" t="s">
        <v>963</v>
      </c>
      <c r="D199" t="s">
        <v>964</v>
      </c>
      <c r="E199" t="s">
        <v>42</v>
      </c>
      <c r="F199"/>
      <c r="G199" t="s">
        <v>17</v>
      </c>
      <c r="H199" s="49"/>
      <c r="I199" s="43" t="str">
        <f t="shared" si="15"/>
        <v>Radios AM y FM comerciales</v>
      </c>
      <c r="J199" s="44" t="str">
        <f>+IF(I199="Prensa escrita formato papel",'PLANILLA CONTROL PUBLICIDAD'!H194,"")</f>
        <v/>
      </c>
      <c r="K199" s="45" t="str">
        <f t="shared" si="16"/>
        <v/>
      </c>
      <c r="L199" s="46" t="str">
        <f t="shared" si="17"/>
        <v/>
      </c>
      <c r="M199" s="47">
        <f t="shared" si="20"/>
        <v>5.6249999999999994E-2</v>
      </c>
      <c r="N199" s="48">
        <f t="shared" si="18"/>
        <v>3.6290322580645159E-4</v>
      </c>
      <c r="O199" s="47">
        <f t="shared" si="21"/>
        <v>2.5000000000000001E-2</v>
      </c>
      <c r="P199" s="48">
        <f t="shared" si="19"/>
        <v>1.8145161290322579E-4</v>
      </c>
      <c r="R199" s="2"/>
    </row>
    <row r="200" spans="1:18" s="42" customFormat="1" x14ac:dyDescent="0.25">
      <c r="A200">
        <v>185</v>
      </c>
      <c r="B200" s="150">
        <v>160155980017</v>
      </c>
      <c r="C200" t="s">
        <v>88</v>
      </c>
      <c r="D200" t="s">
        <v>89</v>
      </c>
      <c r="E200" t="s">
        <v>42</v>
      </c>
      <c r="F200"/>
      <c r="G200" t="s">
        <v>11</v>
      </c>
      <c r="H200" s="49"/>
      <c r="I200" s="43" t="str">
        <f t="shared" si="15"/>
        <v>Radios AM y FM comerciales</v>
      </c>
      <c r="J200" s="44" t="str">
        <f>+IF(I200="Prensa escrita formato papel",'PLANILLA CONTROL PUBLICIDAD'!H195,"")</f>
        <v/>
      </c>
      <c r="K200" s="45" t="str">
        <f t="shared" si="16"/>
        <v/>
      </c>
      <c r="L200" s="46" t="str">
        <f t="shared" si="17"/>
        <v/>
      </c>
      <c r="M200" s="47">
        <f t="shared" si="20"/>
        <v>5.6249999999999994E-2</v>
      </c>
      <c r="N200" s="48">
        <f t="shared" si="18"/>
        <v>3.6290322580645159E-4</v>
      </c>
      <c r="O200" s="47">
        <f t="shared" si="21"/>
        <v>2.5000000000000001E-2</v>
      </c>
      <c r="P200" s="48">
        <f t="shared" si="19"/>
        <v>1.8145161290322579E-4</v>
      </c>
      <c r="R200" s="2"/>
    </row>
    <row r="201" spans="1:18" s="42" customFormat="1" x14ac:dyDescent="0.25">
      <c r="A201">
        <v>186</v>
      </c>
      <c r="B201" s="150">
        <v>160340460016</v>
      </c>
      <c r="C201" t="s">
        <v>248</v>
      </c>
      <c r="D201" t="s">
        <v>249</v>
      </c>
      <c r="E201" t="s">
        <v>42</v>
      </c>
      <c r="F201"/>
      <c r="G201" t="s">
        <v>11</v>
      </c>
      <c r="H201" s="49"/>
      <c r="I201" s="43" t="str">
        <f t="shared" si="15"/>
        <v>Radios AM y FM comerciales</v>
      </c>
      <c r="J201" s="44" t="str">
        <f>+IF(I201="Prensa escrita formato papel",'PLANILLA CONTROL PUBLICIDAD'!H196,"")</f>
        <v/>
      </c>
      <c r="K201" s="45" t="str">
        <f t="shared" si="16"/>
        <v/>
      </c>
      <c r="L201" s="46" t="str">
        <f t="shared" si="17"/>
        <v/>
      </c>
      <c r="M201" s="47">
        <f t="shared" si="20"/>
        <v>5.6249999999999994E-2</v>
      </c>
      <c r="N201" s="48">
        <f t="shared" si="18"/>
        <v>3.6290322580645159E-4</v>
      </c>
      <c r="O201" s="47">
        <f t="shared" si="21"/>
        <v>2.5000000000000001E-2</v>
      </c>
      <c r="P201" s="48">
        <f t="shared" si="19"/>
        <v>1.8145161290322579E-4</v>
      </c>
      <c r="R201" s="2"/>
    </row>
    <row r="202" spans="1:18" s="42" customFormat="1" x14ac:dyDescent="0.25">
      <c r="A202">
        <v>187</v>
      </c>
      <c r="B202" s="150">
        <v>160017090016</v>
      </c>
      <c r="C202" t="s">
        <v>101</v>
      </c>
      <c r="D202" t="s">
        <v>102</v>
      </c>
      <c r="E202" t="s">
        <v>42</v>
      </c>
      <c r="F202"/>
      <c r="G202" t="s">
        <v>11</v>
      </c>
      <c r="H202" s="49"/>
      <c r="I202" s="43" t="str">
        <f t="shared" si="15"/>
        <v>Radios AM y FM comerciales</v>
      </c>
      <c r="J202" s="44" t="str">
        <f>+IF(I202="Prensa escrita formato papel",'PLANILLA CONTROL PUBLICIDAD'!H197,"")</f>
        <v/>
      </c>
      <c r="K202" s="45" t="str">
        <f t="shared" si="16"/>
        <v/>
      </c>
      <c r="L202" s="46" t="str">
        <f t="shared" si="17"/>
        <v/>
      </c>
      <c r="M202" s="47">
        <f t="shared" si="20"/>
        <v>5.6249999999999994E-2</v>
      </c>
      <c r="N202" s="48">
        <f t="shared" si="18"/>
        <v>3.6290322580645159E-4</v>
      </c>
      <c r="O202" s="47">
        <f t="shared" si="21"/>
        <v>2.5000000000000001E-2</v>
      </c>
      <c r="P202" s="48">
        <f t="shared" si="19"/>
        <v>1.8145161290322579E-4</v>
      </c>
      <c r="R202" s="2"/>
    </row>
    <row r="203" spans="1:18" s="42" customFormat="1" x14ac:dyDescent="0.25">
      <c r="A203">
        <v>188</v>
      </c>
      <c r="B203" s="150">
        <v>160049720015</v>
      </c>
      <c r="C203" t="s">
        <v>419</v>
      </c>
      <c r="D203" t="s">
        <v>420</v>
      </c>
      <c r="E203" t="s">
        <v>42</v>
      </c>
      <c r="F203"/>
      <c r="G203" t="s">
        <v>11</v>
      </c>
      <c r="H203" s="49"/>
      <c r="I203" s="43" t="str">
        <f t="shared" si="15"/>
        <v>Radios AM y FM comerciales</v>
      </c>
      <c r="J203" s="44" t="str">
        <f>+IF(I203="Prensa escrita formato papel",'PLANILLA CONTROL PUBLICIDAD'!H198,"")</f>
        <v/>
      </c>
      <c r="K203" s="45" t="str">
        <f t="shared" si="16"/>
        <v/>
      </c>
      <c r="L203" s="46" t="str">
        <f t="shared" si="17"/>
        <v/>
      </c>
      <c r="M203" s="47">
        <f t="shared" si="20"/>
        <v>5.6249999999999994E-2</v>
      </c>
      <c r="N203" s="48">
        <f t="shared" si="18"/>
        <v>3.6290322580645159E-4</v>
      </c>
      <c r="O203" s="47">
        <f t="shared" si="21"/>
        <v>2.5000000000000001E-2</v>
      </c>
      <c r="P203" s="48">
        <f t="shared" si="19"/>
        <v>1.8145161290322579E-4</v>
      </c>
      <c r="R203" s="2"/>
    </row>
    <row r="204" spans="1:18" s="42" customFormat="1" x14ac:dyDescent="0.25">
      <c r="A204">
        <v>189</v>
      </c>
      <c r="B204" s="150">
        <v>160300580010</v>
      </c>
      <c r="C204" t="s">
        <v>251</v>
      </c>
      <c r="D204" t="s">
        <v>326</v>
      </c>
      <c r="E204" t="s">
        <v>42</v>
      </c>
      <c r="F204"/>
      <c r="G204" t="s">
        <v>8</v>
      </c>
      <c r="H204" s="49"/>
      <c r="I204" s="43" t="str">
        <f t="shared" si="15"/>
        <v>Radios comunitarias</v>
      </c>
      <c r="J204" s="44" t="str">
        <f>+IF(I204="Prensa escrita formato papel",'PLANILLA CONTROL PUBLICIDAD'!H199,"")</f>
        <v/>
      </c>
      <c r="K204" s="45" t="str">
        <f t="shared" si="16"/>
        <v/>
      </c>
      <c r="L204" s="46" t="str">
        <f t="shared" si="17"/>
        <v/>
      </c>
      <c r="M204" s="47">
        <f t="shared" si="20"/>
        <v>1.25E-3</v>
      </c>
      <c r="N204" s="48">
        <f t="shared" si="18"/>
        <v>7.6923076923076926E-5</v>
      </c>
      <c r="O204" s="47">
        <f t="shared" si="21"/>
        <v>5.5555555555555556E-4</v>
      </c>
      <c r="P204" s="48">
        <f t="shared" si="19"/>
        <v>3.8461538461538463E-5</v>
      </c>
      <c r="R204" s="2"/>
    </row>
    <row r="205" spans="1:18" s="42" customFormat="1" x14ac:dyDescent="0.25">
      <c r="A205">
        <v>190</v>
      </c>
      <c r="B205" s="150">
        <v>160358650011</v>
      </c>
      <c r="C205" t="s">
        <v>965</v>
      </c>
      <c r="D205" t="s">
        <v>966</v>
      </c>
      <c r="E205" t="s">
        <v>42</v>
      </c>
      <c r="F205"/>
      <c r="G205" t="s">
        <v>8</v>
      </c>
      <c r="H205" s="49"/>
      <c r="I205" s="43" t="str">
        <f t="shared" si="15"/>
        <v>Radios comunitarias</v>
      </c>
      <c r="J205" s="44" t="str">
        <f>+IF(I205="Prensa escrita formato papel",'PLANILLA CONTROL PUBLICIDAD'!H200,"")</f>
        <v/>
      </c>
      <c r="K205" s="45" t="str">
        <f t="shared" si="16"/>
        <v/>
      </c>
      <c r="L205" s="46" t="str">
        <f t="shared" si="17"/>
        <v/>
      </c>
      <c r="M205" s="47">
        <f t="shared" si="20"/>
        <v>1.25E-3</v>
      </c>
      <c r="N205" s="48">
        <f t="shared" si="18"/>
        <v>7.6923076923076926E-5</v>
      </c>
      <c r="O205" s="47">
        <f t="shared" si="21"/>
        <v>5.5555555555555556E-4</v>
      </c>
      <c r="P205" s="48">
        <f t="shared" si="19"/>
        <v>3.8461538461538463E-5</v>
      </c>
      <c r="R205" s="2"/>
    </row>
    <row r="206" spans="1:18" s="42" customFormat="1" x14ac:dyDescent="0.25">
      <c r="A206">
        <v>191</v>
      </c>
      <c r="B206" s="150">
        <v>160028200012</v>
      </c>
      <c r="C206" t="s">
        <v>83</v>
      </c>
      <c r="D206" t="s">
        <v>84</v>
      </c>
      <c r="E206" t="s">
        <v>42</v>
      </c>
      <c r="F206"/>
      <c r="G206" t="s">
        <v>52</v>
      </c>
      <c r="H206" s="49"/>
      <c r="I206" s="43" t="str">
        <f t="shared" si="15"/>
        <v>TV abierta y señal propia de TV para abonados</v>
      </c>
      <c r="J206" s="44" t="str">
        <f>+IF(I206="Prensa escrita formato papel",'PLANILLA CONTROL PUBLICIDAD'!H201,"")</f>
        <v/>
      </c>
      <c r="K206" s="45" t="str">
        <f t="shared" si="16"/>
        <v/>
      </c>
      <c r="L206" s="46" t="str">
        <f t="shared" si="17"/>
        <v/>
      </c>
      <c r="M206" s="47">
        <f t="shared" si="20"/>
        <v>5.6249999999999994E-2</v>
      </c>
      <c r="N206" s="48">
        <f t="shared" si="18"/>
        <v>8.653846153846153E-4</v>
      </c>
      <c r="O206" s="47">
        <f t="shared" si="21"/>
        <v>2.5000000000000001E-2</v>
      </c>
      <c r="P206" s="48">
        <f t="shared" si="19"/>
        <v>4.3269230769230765E-4</v>
      </c>
      <c r="R206" s="2"/>
    </row>
    <row r="207" spans="1:18" s="42" customFormat="1" x14ac:dyDescent="0.25">
      <c r="A207">
        <v>192</v>
      </c>
      <c r="B207" s="150">
        <v>212528750018</v>
      </c>
      <c r="C207" t="s">
        <v>85</v>
      </c>
      <c r="D207" t="s">
        <v>403</v>
      </c>
      <c r="E207" t="s">
        <v>42</v>
      </c>
      <c r="F207"/>
      <c r="G207" t="s">
        <v>7</v>
      </c>
      <c r="H207" s="49"/>
      <c r="I207" s="43" t="str">
        <f t="shared" si="15"/>
        <v>TV abierta y señal propia de TV para abonados</v>
      </c>
      <c r="J207" s="44" t="str">
        <f>+IF(I207="Prensa escrita formato papel",'PLANILLA CONTROL PUBLICIDAD'!H202,"")</f>
        <v/>
      </c>
      <c r="K207" s="45" t="str">
        <f t="shared" si="16"/>
        <v/>
      </c>
      <c r="L207" s="46" t="str">
        <f t="shared" si="17"/>
        <v/>
      </c>
      <c r="M207" s="47">
        <f t="shared" si="20"/>
        <v>5.6249999999999994E-2</v>
      </c>
      <c r="N207" s="48">
        <f t="shared" si="18"/>
        <v>8.653846153846153E-4</v>
      </c>
      <c r="O207" s="47">
        <f t="shared" si="21"/>
        <v>2.5000000000000001E-2</v>
      </c>
      <c r="P207" s="48">
        <f t="shared" si="19"/>
        <v>4.3269230769230765E-4</v>
      </c>
      <c r="R207" s="2"/>
    </row>
    <row r="208" spans="1:18" s="162" customFormat="1" ht="15.75" thickBot="1" x14ac:dyDescent="0.3">
      <c r="A208" s="153">
        <v>193</v>
      </c>
      <c r="B208" s="154">
        <v>212528750018</v>
      </c>
      <c r="C208" s="153" t="s">
        <v>85</v>
      </c>
      <c r="D208" s="153" t="s">
        <v>404</v>
      </c>
      <c r="E208" s="153" t="s">
        <v>42</v>
      </c>
      <c r="F208" s="153"/>
      <c r="G208" s="153" t="s">
        <v>7</v>
      </c>
      <c r="H208" s="155"/>
      <c r="I208" s="156" t="str">
        <f t="shared" ref="I208:I223" si="22">LOOKUP(G208,G$3:G$8,D$3:D$8)</f>
        <v>TV abierta y señal propia de TV para abonados</v>
      </c>
      <c r="J208" s="157" t="str">
        <f>+IF(I208="Prensa escrita formato papel",'PLANILLA CONTROL PUBLICIDAD'!H203,"")</f>
        <v/>
      </c>
      <c r="K208" s="158" t="str">
        <f t="shared" ref="K208:K247" si="23">IF(J208="","",LOOKUP(J208,K$3:K$11,J$3:J$11))</f>
        <v/>
      </c>
      <c r="L208" s="159" t="str">
        <f t="shared" ref="L208:L260" si="24">IF(K208="","",+K208/K$261)</f>
        <v/>
      </c>
      <c r="M208" s="160">
        <f t="shared" si="20"/>
        <v>5.6249999999999994E-2</v>
      </c>
      <c r="N208" s="161">
        <f t="shared" ref="N208:N260" si="25">IF(I208="Prensa escrita formato papel",L208*$E$3,LOOKUP(I208,D$3:D$8,E$3:E$8)/COUNTIF(I$16:I$260,I208))</f>
        <v>8.653846153846153E-4</v>
      </c>
      <c r="O208" s="160">
        <f t="shared" si="21"/>
        <v>2.5000000000000001E-2</v>
      </c>
      <c r="P208" s="161">
        <f t="shared" ref="P208:P260" si="26">IF(I208="Prensa escrita formato papel",L208*$F$3,LOOKUP(I208,D$3:D$8,F$3:F$8)/COUNTIF(I$16:I$260,I208))</f>
        <v>4.3269230769230765E-4</v>
      </c>
      <c r="R208" s="164"/>
    </row>
    <row r="209" spans="1:18" s="42" customFormat="1" x14ac:dyDescent="0.25">
      <c r="A209">
        <v>194</v>
      </c>
      <c r="B209" s="150">
        <v>218645910010</v>
      </c>
      <c r="C209" t="s">
        <v>168</v>
      </c>
      <c r="D209" t="s">
        <v>341</v>
      </c>
      <c r="E209" t="s">
        <v>24</v>
      </c>
      <c r="F209"/>
      <c r="G209" t="s">
        <v>62</v>
      </c>
      <c r="H209" s="49"/>
      <c r="I209" s="44" t="str">
        <f t="shared" si="22"/>
        <v>Prensa escrita formato papel</v>
      </c>
      <c r="J209" s="44" t="str">
        <f>+IF(I209="Prensa escrita formato papel",'PLANILLA CONTROL PUBLICIDAD'!H204,"")</f>
        <v>Semanario</v>
      </c>
      <c r="K209" s="45">
        <f t="shared" si="23"/>
        <v>4</v>
      </c>
      <c r="L209" s="46">
        <f t="shared" si="24"/>
        <v>4.3525571273122961E-3</v>
      </c>
      <c r="M209" s="46">
        <f t="shared" ref="M209:M247" si="27">IF(I209="Prensa escrita formato papel",L209,LOOKUP(G209,$G$3:$G$8,E$3:E$8))*1.25</f>
        <v>5.4406964091403701E-3</v>
      </c>
      <c r="N209" s="151">
        <f t="shared" si="25"/>
        <v>8.2698585418933626E-5</v>
      </c>
      <c r="O209" s="46">
        <f t="shared" ref="O209:O247" si="28">+M209/1.25*(1+1/9)/2</f>
        <v>2.4180872929512758E-3</v>
      </c>
      <c r="P209" s="151">
        <f t="shared" si="26"/>
        <v>4.1349292709466813E-5</v>
      </c>
      <c r="R209" s="2"/>
    </row>
    <row r="210" spans="1:18" s="42" customFormat="1" x14ac:dyDescent="0.25">
      <c r="A210">
        <v>195</v>
      </c>
      <c r="B210" s="150">
        <v>170150850015</v>
      </c>
      <c r="C210" t="s">
        <v>400</v>
      </c>
      <c r="D210" t="s">
        <v>401</v>
      </c>
      <c r="E210" t="s">
        <v>24</v>
      </c>
      <c r="F210"/>
      <c r="G210" t="s">
        <v>62</v>
      </c>
      <c r="H210" s="49"/>
      <c r="I210" s="43" t="str">
        <f t="shared" si="22"/>
        <v>Prensa escrita formato papel</v>
      </c>
      <c r="J210" s="44" t="str">
        <f>+IF(I210="Prensa escrita formato papel",'PLANILLA CONTROL PUBLICIDAD'!H205,"")</f>
        <v>Tres veces por semana</v>
      </c>
      <c r="K210" s="45">
        <f t="shared" si="23"/>
        <v>12</v>
      </c>
      <c r="L210" s="46">
        <f t="shared" si="24"/>
        <v>1.3057671381936888E-2</v>
      </c>
      <c r="M210" s="47">
        <f t="shared" si="27"/>
        <v>1.6322089227421111E-2</v>
      </c>
      <c r="N210" s="48">
        <f t="shared" si="25"/>
        <v>2.4809575625680088E-4</v>
      </c>
      <c r="O210" s="47">
        <f t="shared" si="28"/>
        <v>7.2542618788538271E-3</v>
      </c>
      <c r="P210" s="48">
        <f t="shared" si="26"/>
        <v>1.2404787812840044E-4</v>
      </c>
      <c r="R210" s="2"/>
    </row>
    <row r="211" spans="1:18" s="42" customFormat="1" x14ac:dyDescent="0.25">
      <c r="A211">
        <v>196</v>
      </c>
      <c r="B211" s="150">
        <v>170131270017</v>
      </c>
      <c r="C211" t="s">
        <v>155</v>
      </c>
      <c r="D211" t="s">
        <v>377</v>
      </c>
      <c r="E211" t="s">
        <v>24</v>
      </c>
      <c r="F211"/>
      <c r="G211" t="s">
        <v>62</v>
      </c>
      <c r="H211" s="49"/>
      <c r="I211" s="43" t="str">
        <f t="shared" si="22"/>
        <v>Prensa escrita formato papel</v>
      </c>
      <c r="J211" s="44" t="str">
        <f>+IF(I211="Prensa escrita formato papel",'PLANILLA CONTROL PUBLICIDAD'!H206,"")</f>
        <v>Diario</v>
      </c>
      <c r="K211" s="45">
        <f t="shared" si="23"/>
        <v>30</v>
      </c>
      <c r="L211" s="46">
        <f t="shared" si="24"/>
        <v>3.2644178454842222E-2</v>
      </c>
      <c r="M211" s="47">
        <f t="shared" si="27"/>
        <v>4.0805223068552776E-2</v>
      </c>
      <c r="N211" s="48">
        <f t="shared" si="25"/>
        <v>6.2023939064200222E-4</v>
      </c>
      <c r="O211" s="47">
        <f t="shared" si="28"/>
        <v>1.813565469713457E-2</v>
      </c>
      <c r="P211" s="48">
        <f t="shared" si="26"/>
        <v>3.1011969532100111E-4</v>
      </c>
      <c r="R211" s="2"/>
    </row>
    <row r="212" spans="1:18" s="42" customFormat="1" x14ac:dyDescent="0.25">
      <c r="A212">
        <v>197</v>
      </c>
      <c r="B212" s="150">
        <v>170083290017</v>
      </c>
      <c r="C212" t="s">
        <v>45</v>
      </c>
      <c r="D212" t="s">
        <v>295</v>
      </c>
      <c r="E212" t="s">
        <v>24</v>
      </c>
      <c r="F212"/>
      <c r="G212" t="s">
        <v>17</v>
      </c>
      <c r="H212" s="49"/>
      <c r="I212" s="43" t="str">
        <f t="shared" si="22"/>
        <v>Radios AM y FM comerciales</v>
      </c>
      <c r="J212" s="44" t="str">
        <f>+IF(I212="Prensa escrita formato papel",'PLANILLA CONTROL PUBLICIDAD'!H207,"")</f>
        <v/>
      </c>
      <c r="K212" s="45" t="str">
        <f t="shared" si="23"/>
        <v/>
      </c>
      <c r="L212" s="46" t="str">
        <f t="shared" si="24"/>
        <v/>
      </c>
      <c r="M212" s="47">
        <f t="shared" si="27"/>
        <v>5.6249999999999994E-2</v>
      </c>
      <c r="N212" s="48">
        <f t="shared" si="25"/>
        <v>3.6290322580645159E-4</v>
      </c>
      <c r="O212" s="47">
        <f t="shared" si="28"/>
        <v>2.5000000000000001E-2</v>
      </c>
      <c r="P212" s="48">
        <f t="shared" si="26"/>
        <v>1.8145161290322579E-4</v>
      </c>
      <c r="R212" s="2"/>
    </row>
    <row r="213" spans="1:18" s="42" customFormat="1" x14ac:dyDescent="0.25">
      <c r="A213">
        <v>198</v>
      </c>
      <c r="B213" s="150">
        <v>213010670011</v>
      </c>
      <c r="C213" t="s">
        <v>142</v>
      </c>
      <c r="D213" t="s">
        <v>143</v>
      </c>
      <c r="E213" t="s">
        <v>24</v>
      </c>
      <c r="F213"/>
      <c r="G213" t="s">
        <v>11</v>
      </c>
      <c r="H213" s="49"/>
      <c r="I213" s="43" t="str">
        <f t="shared" si="22"/>
        <v>Radios AM y FM comerciales</v>
      </c>
      <c r="J213" s="44" t="str">
        <f>+IF(I213="Prensa escrita formato papel",'PLANILLA CONTROL PUBLICIDAD'!H208,"")</f>
        <v/>
      </c>
      <c r="K213" s="45" t="str">
        <f t="shared" si="23"/>
        <v/>
      </c>
      <c r="L213" s="46" t="str">
        <f t="shared" si="24"/>
        <v/>
      </c>
      <c r="M213" s="47">
        <f t="shared" si="27"/>
        <v>5.6249999999999994E-2</v>
      </c>
      <c r="N213" s="48">
        <f t="shared" si="25"/>
        <v>3.6290322580645159E-4</v>
      </c>
      <c r="O213" s="47">
        <f t="shared" si="28"/>
        <v>2.5000000000000001E-2</v>
      </c>
      <c r="P213" s="48">
        <f t="shared" si="26"/>
        <v>1.8145161290322579E-4</v>
      </c>
      <c r="R213" s="2"/>
    </row>
    <row r="214" spans="1:18" s="42" customFormat="1" x14ac:dyDescent="0.25">
      <c r="A214">
        <v>199</v>
      </c>
      <c r="B214" s="150">
        <v>190083490010</v>
      </c>
      <c r="C214" t="s">
        <v>138</v>
      </c>
      <c r="D214" t="s">
        <v>139</v>
      </c>
      <c r="E214" t="s">
        <v>24</v>
      </c>
      <c r="F214"/>
      <c r="G214" t="s">
        <v>11</v>
      </c>
      <c r="H214" s="49"/>
      <c r="I214" s="43" t="str">
        <f t="shared" si="22"/>
        <v>Radios AM y FM comerciales</v>
      </c>
      <c r="J214" s="44" t="str">
        <f>+IF(I214="Prensa escrita formato papel",'PLANILLA CONTROL PUBLICIDAD'!H209,"")</f>
        <v/>
      </c>
      <c r="K214" s="45" t="str">
        <f t="shared" si="23"/>
        <v/>
      </c>
      <c r="L214" s="46" t="str">
        <f t="shared" si="24"/>
        <v/>
      </c>
      <c r="M214" s="47">
        <f t="shared" si="27"/>
        <v>5.6249999999999994E-2</v>
      </c>
      <c r="N214" s="48">
        <f t="shared" si="25"/>
        <v>3.6290322580645159E-4</v>
      </c>
      <c r="O214" s="47">
        <f t="shared" si="28"/>
        <v>2.5000000000000001E-2</v>
      </c>
      <c r="P214" s="48">
        <f t="shared" si="26"/>
        <v>1.8145161290322579E-4</v>
      </c>
      <c r="R214" s="2"/>
    </row>
    <row r="215" spans="1:18" s="42" customFormat="1" x14ac:dyDescent="0.25">
      <c r="A215">
        <v>200</v>
      </c>
      <c r="B215" s="150">
        <v>170086070018</v>
      </c>
      <c r="C215" t="s">
        <v>227</v>
      </c>
      <c r="D215" t="s">
        <v>360</v>
      </c>
      <c r="E215" t="s">
        <v>24</v>
      </c>
      <c r="F215"/>
      <c r="G215" t="s">
        <v>11</v>
      </c>
      <c r="H215" s="49"/>
      <c r="I215" s="43" t="str">
        <f t="shared" si="22"/>
        <v>Radios AM y FM comerciales</v>
      </c>
      <c r="J215" s="44" t="str">
        <f>+IF(I215="Prensa escrita formato papel",'PLANILLA CONTROL PUBLICIDAD'!H210,"")</f>
        <v/>
      </c>
      <c r="K215" s="45" t="str">
        <f t="shared" si="23"/>
        <v/>
      </c>
      <c r="L215" s="46" t="str">
        <f t="shared" si="24"/>
        <v/>
      </c>
      <c r="M215" s="47">
        <f t="shared" si="27"/>
        <v>5.6249999999999994E-2</v>
      </c>
      <c r="N215" s="48">
        <f t="shared" si="25"/>
        <v>3.6290322580645159E-4</v>
      </c>
      <c r="O215" s="47">
        <f t="shared" si="28"/>
        <v>2.5000000000000001E-2</v>
      </c>
      <c r="P215" s="48">
        <f t="shared" si="26"/>
        <v>1.8145161290322579E-4</v>
      </c>
      <c r="R215" s="2"/>
    </row>
    <row r="216" spans="1:18" s="42" customFormat="1" x14ac:dyDescent="0.25">
      <c r="A216">
        <v>201</v>
      </c>
      <c r="B216" s="150">
        <v>170358360010</v>
      </c>
      <c r="C216" t="s">
        <v>22</v>
      </c>
      <c r="D216" t="s">
        <v>23</v>
      </c>
      <c r="E216" t="s">
        <v>24</v>
      </c>
      <c r="F216"/>
      <c r="G216" t="s">
        <v>11</v>
      </c>
      <c r="H216" s="49"/>
      <c r="I216" s="43" t="str">
        <f t="shared" si="22"/>
        <v>Radios AM y FM comerciales</v>
      </c>
      <c r="J216" s="44" t="str">
        <f>+IF(I216="Prensa escrita formato papel",'PLANILLA CONTROL PUBLICIDAD'!H211,"")</f>
        <v/>
      </c>
      <c r="K216" s="45" t="str">
        <f t="shared" si="23"/>
        <v/>
      </c>
      <c r="L216" s="46" t="str">
        <f t="shared" si="24"/>
        <v/>
      </c>
      <c r="M216" s="47">
        <f t="shared" si="27"/>
        <v>5.6249999999999994E-2</v>
      </c>
      <c r="N216" s="48">
        <f t="shared" si="25"/>
        <v>3.6290322580645159E-4</v>
      </c>
      <c r="O216" s="47">
        <f t="shared" si="28"/>
        <v>2.5000000000000001E-2</v>
      </c>
      <c r="P216" s="48">
        <f t="shared" si="26"/>
        <v>1.8145161290322579E-4</v>
      </c>
      <c r="R216" s="2"/>
    </row>
    <row r="217" spans="1:18" s="42" customFormat="1" x14ac:dyDescent="0.25">
      <c r="A217">
        <v>202</v>
      </c>
      <c r="B217" s="150">
        <v>211759870010</v>
      </c>
      <c r="C217" t="s">
        <v>124</v>
      </c>
      <c r="D217" t="s">
        <v>125</v>
      </c>
      <c r="E217" t="s">
        <v>24</v>
      </c>
      <c r="F217"/>
      <c r="G217" t="s">
        <v>11</v>
      </c>
      <c r="H217" s="49"/>
      <c r="I217" s="43" t="str">
        <f t="shared" si="22"/>
        <v>Radios AM y FM comerciales</v>
      </c>
      <c r="J217" s="44" t="str">
        <f>+IF(I217="Prensa escrita formato papel",'PLANILLA CONTROL PUBLICIDAD'!H212,"")</f>
        <v/>
      </c>
      <c r="K217" s="45" t="str">
        <f t="shared" si="23"/>
        <v/>
      </c>
      <c r="L217" s="46" t="str">
        <f t="shared" si="24"/>
        <v/>
      </c>
      <c r="M217" s="47">
        <f t="shared" si="27"/>
        <v>5.6249999999999994E-2</v>
      </c>
      <c r="N217" s="48">
        <f t="shared" si="25"/>
        <v>3.6290322580645159E-4</v>
      </c>
      <c r="O217" s="47">
        <f t="shared" si="28"/>
        <v>2.5000000000000001E-2</v>
      </c>
      <c r="P217" s="48">
        <f t="shared" si="26"/>
        <v>1.8145161290322579E-4</v>
      </c>
      <c r="R217" s="2"/>
    </row>
    <row r="218" spans="1:18" s="42" customFormat="1" x14ac:dyDescent="0.25">
      <c r="A218">
        <v>203</v>
      </c>
      <c r="B218" s="150">
        <v>170276960014</v>
      </c>
      <c r="C218" t="s">
        <v>449</v>
      </c>
      <c r="D218" t="s">
        <v>450</v>
      </c>
      <c r="E218" t="s">
        <v>24</v>
      </c>
      <c r="F218"/>
      <c r="G218" t="s">
        <v>8</v>
      </c>
      <c r="H218" s="49"/>
      <c r="I218" s="43" t="str">
        <f t="shared" si="22"/>
        <v>Radios comunitarias</v>
      </c>
      <c r="J218" s="44" t="str">
        <f>+IF(I218="Prensa escrita formato papel",'PLANILLA CONTROL PUBLICIDAD'!H213,"")</f>
        <v/>
      </c>
      <c r="K218" s="45" t="str">
        <f t="shared" si="23"/>
        <v/>
      </c>
      <c r="L218" s="46" t="str">
        <f t="shared" si="24"/>
        <v/>
      </c>
      <c r="M218" s="47">
        <f t="shared" si="27"/>
        <v>1.25E-3</v>
      </c>
      <c r="N218" s="48">
        <f t="shared" si="25"/>
        <v>7.6923076923076926E-5</v>
      </c>
      <c r="O218" s="47">
        <f t="shared" si="28"/>
        <v>5.5555555555555556E-4</v>
      </c>
      <c r="P218" s="48">
        <f t="shared" si="26"/>
        <v>3.8461538461538463E-5</v>
      </c>
      <c r="R218" s="2"/>
    </row>
    <row r="219" spans="1:18" s="42" customFormat="1" x14ac:dyDescent="0.25">
      <c r="A219">
        <v>204</v>
      </c>
      <c r="B219" s="150">
        <v>212934610017</v>
      </c>
      <c r="C219" t="s">
        <v>213</v>
      </c>
      <c r="D219" t="s">
        <v>214</v>
      </c>
      <c r="E219" t="s">
        <v>24</v>
      </c>
      <c r="F219"/>
      <c r="G219" t="s">
        <v>7</v>
      </c>
      <c r="H219" s="49"/>
      <c r="I219" s="43" t="str">
        <f t="shared" si="22"/>
        <v>TV abierta y señal propia de TV para abonados</v>
      </c>
      <c r="J219" s="44" t="str">
        <f>+IF(I219="Prensa escrita formato papel",'PLANILLA CONTROL PUBLICIDAD'!H214,"")</f>
        <v/>
      </c>
      <c r="K219" s="45" t="str">
        <f t="shared" si="23"/>
        <v/>
      </c>
      <c r="L219" s="46" t="str">
        <f t="shared" si="24"/>
        <v/>
      </c>
      <c r="M219" s="47">
        <f t="shared" si="27"/>
        <v>5.6249999999999994E-2</v>
      </c>
      <c r="N219" s="48">
        <f t="shared" si="25"/>
        <v>8.653846153846153E-4</v>
      </c>
      <c r="O219" s="47">
        <f t="shared" si="28"/>
        <v>2.5000000000000001E-2</v>
      </c>
      <c r="P219" s="48">
        <f t="shared" si="26"/>
        <v>4.3269230769230765E-4</v>
      </c>
      <c r="R219" s="2"/>
    </row>
    <row r="220" spans="1:18" s="42" customFormat="1" x14ac:dyDescent="0.25">
      <c r="A220">
        <v>205</v>
      </c>
      <c r="B220" s="150">
        <v>170095880019</v>
      </c>
      <c r="C220" t="s">
        <v>115</v>
      </c>
      <c r="D220" t="s">
        <v>389</v>
      </c>
      <c r="E220" t="s">
        <v>24</v>
      </c>
      <c r="F220"/>
      <c r="G220" t="s">
        <v>7</v>
      </c>
      <c r="H220" s="49"/>
      <c r="I220" s="43" t="str">
        <f t="shared" si="22"/>
        <v>TV abierta y señal propia de TV para abonados</v>
      </c>
      <c r="J220" s="44" t="str">
        <f>+IF(I220="Prensa escrita formato papel",'PLANILLA CONTROL PUBLICIDAD'!H215,"")</f>
        <v/>
      </c>
      <c r="K220" s="45" t="str">
        <f t="shared" si="23"/>
        <v/>
      </c>
      <c r="L220" s="46" t="str">
        <f t="shared" si="24"/>
        <v/>
      </c>
      <c r="M220" s="47">
        <f t="shared" si="27"/>
        <v>5.6249999999999994E-2</v>
      </c>
      <c r="N220" s="48">
        <f t="shared" si="25"/>
        <v>8.653846153846153E-4</v>
      </c>
      <c r="O220" s="47">
        <f t="shared" si="28"/>
        <v>2.5000000000000001E-2</v>
      </c>
      <c r="P220" s="48">
        <f t="shared" si="26"/>
        <v>4.3269230769230765E-4</v>
      </c>
      <c r="R220" s="2"/>
    </row>
    <row r="221" spans="1:18" s="162" customFormat="1" ht="15.75" thickBot="1" x14ac:dyDescent="0.3">
      <c r="A221" s="153">
        <v>206</v>
      </c>
      <c r="B221" s="154">
        <v>170089460011</v>
      </c>
      <c r="C221" s="153" t="s">
        <v>282</v>
      </c>
      <c r="D221" s="153" t="s">
        <v>317</v>
      </c>
      <c r="E221" s="153" t="s">
        <v>24</v>
      </c>
      <c r="F221" s="153"/>
      <c r="G221" s="153" t="s">
        <v>7</v>
      </c>
      <c r="H221" s="155"/>
      <c r="I221" s="156" t="str">
        <f t="shared" si="22"/>
        <v>TV abierta y señal propia de TV para abonados</v>
      </c>
      <c r="J221" s="157" t="str">
        <f>+IF(I221="Prensa escrita formato papel",'PLANILLA CONTROL PUBLICIDAD'!H216,"")</f>
        <v/>
      </c>
      <c r="K221" s="158" t="str">
        <f t="shared" si="23"/>
        <v/>
      </c>
      <c r="L221" s="159" t="str">
        <f t="shared" si="24"/>
        <v/>
      </c>
      <c r="M221" s="160">
        <f t="shared" si="27"/>
        <v>5.6249999999999994E-2</v>
      </c>
      <c r="N221" s="161">
        <f t="shared" si="25"/>
        <v>8.653846153846153E-4</v>
      </c>
      <c r="O221" s="160">
        <f t="shared" si="28"/>
        <v>2.5000000000000001E-2</v>
      </c>
      <c r="P221" s="161">
        <f t="shared" si="26"/>
        <v>4.3269230769230765E-4</v>
      </c>
      <c r="R221" s="164"/>
    </row>
    <row r="222" spans="1:18" s="42" customFormat="1" x14ac:dyDescent="0.25">
      <c r="A222">
        <v>207</v>
      </c>
      <c r="B222" s="150">
        <v>180046500019</v>
      </c>
      <c r="C222" t="s">
        <v>90</v>
      </c>
      <c r="D222" t="s">
        <v>91</v>
      </c>
      <c r="E222" t="s">
        <v>21</v>
      </c>
      <c r="F222"/>
      <c r="G222" t="s">
        <v>62</v>
      </c>
      <c r="H222" s="49"/>
      <c r="I222" s="44" t="str">
        <f t="shared" si="22"/>
        <v>Prensa escrita formato papel</v>
      </c>
      <c r="J222" s="44" t="str">
        <f>+IF(I222="Prensa escrita formato papel",'PLANILLA CONTROL PUBLICIDAD'!H217,"")</f>
        <v>Diario</v>
      </c>
      <c r="K222" s="45">
        <f t="shared" si="23"/>
        <v>30</v>
      </c>
      <c r="L222" s="46">
        <f t="shared" si="24"/>
        <v>3.2644178454842222E-2</v>
      </c>
      <c r="M222" s="46">
        <f t="shared" si="27"/>
        <v>4.0805223068552776E-2</v>
      </c>
      <c r="N222" s="151">
        <f t="shared" si="25"/>
        <v>6.2023939064200222E-4</v>
      </c>
      <c r="O222" s="46">
        <f t="shared" si="28"/>
        <v>1.813565469713457E-2</v>
      </c>
      <c r="P222" s="151">
        <f t="shared" si="26"/>
        <v>3.1011969532100111E-4</v>
      </c>
      <c r="R222" s="2"/>
    </row>
    <row r="223" spans="1:18" s="42" customFormat="1" x14ac:dyDescent="0.25">
      <c r="A223">
        <v>208</v>
      </c>
      <c r="B223" s="150">
        <v>180120410014</v>
      </c>
      <c r="C223" t="s">
        <v>66</v>
      </c>
      <c r="D223" t="s">
        <v>314</v>
      </c>
      <c r="E223" t="s">
        <v>21</v>
      </c>
      <c r="F223"/>
      <c r="G223" t="s">
        <v>62</v>
      </c>
      <c r="H223" s="49"/>
      <c r="I223" s="43" t="str">
        <f t="shared" si="22"/>
        <v>Prensa escrita formato papel</v>
      </c>
      <c r="J223" s="44" t="str">
        <f>+IF(I223="Prensa escrita formato papel",'PLANILLA CONTROL PUBLICIDAD'!H218,"")</f>
        <v>Diario</v>
      </c>
      <c r="K223" s="45">
        <f t="shared" si="23"/>
        <v>30</v>
      </c>
      <c r="L223" s="46">
        <f t="shared" si="24"/>
        <v>3.2644178454842222E-2</v>
      </c>
      <c r="M223" s="47">
        <f t="shared" si="27"/>
        <v>4.0805223068552776E-2</v>
      </c>
      <c r="N223" s="48">
        <f t="shared" si="25"/>
        <v>6.2023939064200222E-4</v>
      </c>
      <c r="O223" s="47">
        <f t="shared" si="28"/>
        <v>1.813565469713457E-2</v>
      </c>
      <c r="P223" s="48">
        <f t="shared" si="26"/>
        <v>3.1011969532100111E-4</v>
      </c>
      <c r="R223" s="2"/>
    </row>
    <row r="224" spans="1:18" s="42" customFormat="1" x14ac:dyDescent="0.25">
      <c r="A224">
        <v>209</v>
      </c>
      <c r="B224" s="150">
        <v>180037260019</v>
      </c>
      <c r="C224" t="s">
        <v>117</v>
      </c>
      <c r="D224" t="s">
        <v>387</v>
      </c>
      <c r="E224" t="s">
        <v>21</v>
      </c>
      <c r="F224"/>
      <c r="G224" t="s">
        <v>62</v>
      </c>
      <c r="H224" s="49"/>
      <c r="I224" s="43" t="str">
        <f t="shared" ref="I224:I233" si="29">LOOKUP(G224,G$3:G$8,D$3:D$8)</f>
        <v>Prensa escrita formato papel</v>
      </c>
      <c r="J224" s="44" t="str">
        <f>+IF(I224="Prensa escrita formato papel",'PLANILLA CONTROL PUBLICIDAD'!H219,"")</f>
        <v>Trisemanario</v>
      </c>
      <c r="K224" s="45">
        <f t="shared" si="23"/>
        <v>12</v>
      </c>
      <c r="L224" s="46">
        <f t="shared" si="24"/>
        <v>1.3057671381936888E-2</v>
      </c>
      <c r="M224" s="47">
        <f t="shared" si="27"/>
        <v>1.6322089227421111E-2</v>
      </c>
      <c r="N224" s="48">
        <f t="shared" si="25"/>
        <v>2.4809575625680088E-4</v>
      </c>
      <c r="O224" s="47">
        <f t="shared" si="28"/>
        <v>7.2542618788538271E-3</v>
      </c>
      <c r="P224" s="48">
        <f t="shared" si="26"/>
        <v>1.2404787812840044E-4</v>
      </c>
      <c r="R224" s="2"/>
    </row>
    <row r="225" spans="1:18" s="42" customFormat="1" x14ac:dyDescent="0.25">
      <c r="A225">
        <v>210</v>
      </c>
      <c r="B225" s="150">
        <v>180163770012</v>
      </c>
      <c r="C225" t="s">
        <v>967</v>
      </c>
      <c r="D225" t="s">
        <v>968</v>
      </c>
      <c r="E225" t="s">
        <v>969</v>
      </c>
      <c r="F225"/>
      <c r="G225" t="s">
        <v>928</v>
      </c>
      <c r="H225" s="49"/>
      <c r="I225" s="43" t="str">
        <f t="shared" si="29"/>
        <v>Radios AM y FM comerciales</v>
      </c>
      <c r="J225" s="44" t="str">
        <f>+IF(I225="Prensa escrita formato papel",'PLANILLA CONTROL PUBLICIDAD'!H220,"")</f>
        <v/>
      </c>
      <c r="K225" s="45" t="str">
        <f t="shared" si="23"/>
        <v/>
      </c>
      <c r="L225" s="46" t="str">
        <f t="shared" si="24"/>
        <v/>
      </c>
      <c r="M225" s="47">
        <f t="shared" si="27"/>
        <v>5.6249999999999994E-2</v>
      </c>
      <c r="N225" s="48">
        <f t="shared" si="25"/>
        <v>3.6290322580645159E-4</v>
      </c>
      <c r="O225" s="47">
        <f t="shared" si="28"/>
        <v>2.5000000000000001E-2</v>
      </c>
      <c r="P225" s="48">
        <f t="shared" si="26"/>
        <v>1.8145161290322579E-4</v>
      </c>
      <c r="R225" s="2"/>
    </row>
    <row r="226" spans="1:18" s="42" customFormat="1" x14ac:dyDescent="0.25">
      <c r="A226">
        <v>211</v>
      </c>
      <c r="B226" s="150">
        <v>180089620016</v>
      </c>
      <c r="C226" t="s">
        <v>74</v>
      </c>
      <c r="D226" t="s">
        <v>302</v>
      </c>
      <c r="E226" t="s">
        <v>21</v>
      </c>
      <c r="F226"/>
      <c r="G226" t="s">
        <v>17</v>
      </c>
      <c r="H226" s="49"/>
      <c r="I226" s="43" t="str">
        <f t="shared" si="29"/>
        <v>Radios AM y FM comerciales</v>
      </c>
      <c r="J226" s="44" t="str">
        <f>+IF(I226="Prensa escrita formato papel",'PLANILLA CONTROL PUBLICIDAD'!H221,"")</f>
        <v/>
      </c>
      <c r="K226" s="45" t="str">
        <f t="shared" si="23"/>
        <v/>
      </c>
      <c r="L226" s="46" t="str">
        <f t="shared" si="24"/>
        <v/>
      </c>
      <c r="M226" s="47">
        <f t="shared" si="27"/>
        <v>5.6249999999999994E-2</v>
      </c>
      <c r="N226" s="48">
        <f t="shared" si="25"/>
        <v>3.6290322580645159E-4</v>
      </c>
      <c r="O226" s="47">
        <f t="shared" si="28"/>
        <v>2.5000000000000001E-2</v>
      </c>
      <c r="P226" s="48">
        <f t="shared" si="26"/>
        <v>1.8145161290322579E-4</v>
      </c>
      <c r="R226" s="2"/>
    </row>
    <row r="227" spans="1:18" s="42" customFormat="1" x14ac:dyDescent="0.25">
      <c r="A227">
        <v>212</v>
      </c>
      <c r="B227" s="150">
        <v>180086350018</v>
      </c>
      <c r="C227" t="s">
        <v>280</v>
      </c>
      <c r="D227" t="s">
        <v>325</v>
      </c>
      <c r="E227" t="s">
        <v>21</v>
      </c>
      <c r="F227"/>
      <c r="G227" t="s">
        <v>17</v>
      </c>
      <c r="H227" s="49"/>
      <c r="I227" s="43" t="str">
        <f t="shared" si="29"/>
        <v>Radios AM y FM comerciales</v>
      </c>
      <c r="J227" s="44" t="str">
        <f>+IF(I227="Prensa escrita formato papel",'PLANILLA CONTROL PUBLICIDAD'!H222,"")</f>
        <v/>
      </c>
      <c r="K227" s="45" t="str">
        <f t="shared" si="23"/>
        <v/>
      </c>
      <c r="L227" s="46" t="str">
        <f t="shared" si="24"/>
        <v/>
      </c>
      <c r="M227" s="47">
        <f t="shared" si="27"/>
        <v>5.6249999999999994E-2</v>
      </c>
      <c r="N227" s="48">
        <f t="shared" si="25"/>
        <v>3.6290322580645159E-4</v>
      </c>
      <c r="O227" s="47">
        <f t="shared" si="28"/>
        <v>2.5000000000000001E-2</v>
      </c>
      <c r="P227" s="48">
        <f t="shared" si="26"/>
        <v>1.8145161290322579E-4</v>
      </c>
      <c r="R227" s="2"/>
    </row>
    <row r="228" spans="1:18" s="42" customFormat="1" x14ac:dyDescent="0.25">
      <c r="A228">
        <v>213</v>
      </c>
      <c r="B228" s="150">
        <v>180159170014</v>
      </c>
      <c r="C228" t="s">
        <v>156</v>
      </c>
      <c r="D228" t="s">
        <v>157</v>
      </c>
      <c r="E228" t="s">
        <v>21</v>
      </c>
      <c r="F228"/>
      <c r="G228" t="s">
        <v>11</v>
      </c>
      <c r="H228" s="49"/>
      <c r="I228" s="43" t="str">
        <f t="shared" si="29"/>
        <v>Radios AM y FM comerciales</v>
      </c>
      <c r="J228" s="44" t="str">
        <f>+IF(I228="Prensa escrita formato papel",'PLANILLA CONTROL PUBLICIDAD'!H223,"")</f>
        <v/>
      </c>
      <c r="K228" s="45" t="str">
        <f t="shared" si="23"/>
        <v/>
      </c>
      <c r="L228" s="46" t="str">
        <f t="shared" si="24"/>
        <v/>
      </c>
      <c r="M228" s="47">
        <f t="shared" si="27"/>
        <v>5.6249999999999994E-2</v>
      </c>
      <c r="N228" s="48">
        <f t="shared" si="25"/>
        <v>3.6290322580645159E-4</v>
      </c>
      <c r="O228" s="47">
        <f t="shared" si="28"/>
        <v>2.5000000000000001E-2</v>
      </c>
      <c r="P228" s="48">
        <f t="shared" si="26"/>
        <v>1.8145161290322579E-4</v>
      </c>
      <c r="R228" s="2"/>
    </row>
    <row r="229" spans="1:18" s="42" customFormat="1" x14ac:dyDescent="0.25">
      <c r="A229">
        <v>214</v>
      </c>
      <c r="B229" s="150">
        <v>180125750018</v>
      </c>
      <c r="C229" t="s">
        <v>116</v>
      </c>
      <c r="D229" t="s">
        <v>388</v>
      </c>
      <c r="E229" t="s">
        <v>21</v>
      </c>
      <c r="F229"/>
      <c r="G229" t="s">
        <v>11</v>
      </c>
      <c r="H229" s="49"/>
      <c r="I229" s="43" t="str">
        <f t="shared" si="29"/>
        <v>Radios AM y FM comerciales</v>
      </c>
      <c r="J229" s="44" t="str">
        <f>+IF(I229="Prensa escrita formato papel",'PLANILLA CONTROL PUBLICIDAD'!H224,"")</f>
        <v/>
      </c>
      <c r="K229" s="45" t="str">
        <f t="shared" si="23"/>
        <v/>
      </c>
      <c r="L229" s="46" t="str">
        <f t="shared" si="24"/>
        <v/>
      </c>
      <c r="M229" s="47">
        <f t="shared" si="27"/>
        <v>5.6249999999999994E-2</v>
      </c>
      <c r="N229" s="48">
        <f t="shared" si="25"/>
        <v>3.6290322580645159E-4</v>
      </c>
      <c r="O229" s="47">
        <f t="shared" si="28"/>
        <v>2.5000000000000001E-2</v>
      </c>
      <c r="P229" s="48">
        <f t="shared" si="26"/>
        <v>1.8145161290322579E-4</v>
      </c>
      <c r="R229" s="2"/>
    </row>
    <row r="230" spans="1:18" s="42" customFormat="1" x14ac:dyDescent="0.25">
      <c r="A230">
        <v>215</v>
      </c>
      <c r="B230" s="150">
        <v>180107000010</v>
      </c>
      <c r="C230" t="s">
        <v>34</v>
      </c>
      <c r="D230" t="s">
        <v>336</v>
      </c>
      <c r="E230" t="s">
        <v>21</v>
      </c>
      <c r="F230"/>
      <c r="G230" t="s">
        <v>11</v>
      </c>
      <c r="H230" s="49"/>
      <c r="I230" s="43" t="str">
        <f t="shared" si="29"/>
        <v>Radios AM y FM comerciales</v>
      </c>
      <c r="J230" s="44" t="str">
        <f>+IF(I230="Prensa escrita formato papel",'PLANILLA CONTROL PUBLICIDAD'!H225,"")</f>
        <v/>
      </c>
      <c r="K230" s="45" t="str">
        <f t="shared" si="23"/>
        <v/>
      </c>
      <c r="L230" s="46" t="str">
        <f t="shared" si="24"/>
        <v/>
      </c>
      <c r="M230" s="47">
        <f t="shared" si="27"/>
        <v>5.6249999999999994E-2</v>
      </c>
      <c r="N230" s="48">
        <f t="shared" si="25"/>
        <v>3.6290322580645159E-4</v>
      </c>
      <c r="O230" s="47">
        <f t="shared" si="28"/>
        <v>2.5000000000000001E-2</v>
      </c>
      <c r="P230" s="48">
        <f t="shared" si="26"/>
        <v>1.8145161290322579E-4</v>
      </c>
      <c r="R230" s="2"/>
    </row>
    <row r="231" spans="1:18" s="42" customFormat="1" x14ac:dyDescent="0.25">
      <c r="A231">
        <v>216</v>
      </c>
      <c r="B231" s="150">
        <v>180045970011</v>
      </c>
      <c r="C231" t="s">
        <v>71</v>
      </c>
      <c r="D231" t="s">
        <v>72</v>
      </c>
      <c r="E231" t="s">
        <v>21</v>
      </c>
      <c r="F231"/>
      <c r="G231" t="s">
        <v>11</v>
      </c>
      <c r="H231" s="49"/>
      <c r="I231" s="43" t="str">
        <f t="shared" si="29"/>
        <v>Radios AM y FM comerciales</v>
      </c>
      <c r="J231" s="44" t="str">
        <f>+IF(I231="Prensa escrita formato papel",'PLANILLA CONTROL PUBLICIDAD'!H226,"")</f>
        <v/>
      </c>
      <c r="K231" s="45" t="str">
        <f t="shared" si="23"/>
        <v/>
      </c>
      <c r="L231" s="46" t="str">
        <f t="shared" si="24"/>
        <v/>
      </c>
      <c r="M231" s="47">
        <f t="shared" si="27"/>
        <v>5.6249999999999994E-2</v>
      </c>
      <c r="N231" s="48">
        <f t="shared" si="25"/>
        <v>3.6290322580645159E-4</v>
      </c>
      <c r="O231" s="47">
        <f t="shared" si="28"/>
        <v>2.5000000000000001E-2</v>
      </c>
      <c r="P231" s="48">
        <f t="shared" si="26"/>
        <v>1.8145161290322579E-4</v>
      </c>
      <c r="R231" s="2"/>
    </row>
    <row r="232" spans="1:18" s="42" customFormat="1" x14ac:dyDescent="0.25">
      <c r="A232">
        <v>217</v>
      </c>
      <c r="B232" s="150">
        <v>180086350018</v>
      </c>
      <c r="C232" t="s">
        <v>280</v>
      </c>
      <c r="D232" t="s">
        <v>281</v>
      </c>
      <c r="E232" t="s">
        <v>21</v>
      </c>
      <c r="F232"/>
      <c r="G232" t="s">
        <v>11</v>
      </c>
      <c r="H232" s="49"/>
      <c r="I232" s="43" t="str">
        <f t="shared" si="29"/>
        <v>Radios AM y FM comerciales</v>
      </c>
      <c r="J232" s="44" t="str">
        <f>+IF(I232="Prensa escrita formato papel",'PLANILLA CONTROL PUBLICIDAD'!H227,"")</f>
        <v/>
      </c>
      <c r="K232" s="45" t="str">
        <f t="shared" si="23"/>
        <v/>
      </c>
      <c r="L232" s="46" t="str">
        <f t="shared" si="24"/>
        <v/>
      </c>
      <c r="M232" s="47">
        <f t="shared" si="27"/>
        <v>5.6249999999999994E-2</v>
      </c>
      <c r="N232" s="48">
        <f t="shared" si="25"/>
        <v>3.6290322580645159E-4</v>
      </c>
      <c r="O232" s="47">
        <f t="shared" si="28"/>
        <v>2.5000000000000001E-2</v>
      </c>
      <c r="P232" s="48">
        <f t="shared" si="26"/>
        <v>1.8145161290322579E-4</v>
      </c>
      <c r="R232" s="2"/>
    </row>
    <row r="233" spans="1:18" s="42" customFormat="1" x14ac:dyDescent="0.25">
      <c r="A233">
        <v>218</v>
      </c>
      <c r="B233" s="150">
        <v>214305500018</v>
      </c>
      <c r="C233" t="s">
        <v>20</v>
      </c>
      <c r="D233" t="s">
        <v>154</v>
      </c>
      <c r="E233" t="s">
        <v>21</v>
      </c>
      <c r="F233"/>
      <c r="G233" t="s">
        <v>7</v>
      </c>
      <c r="H233" s="49"/>
      <c r="I233" s="43" t="str">
        <f t="shared" si="29"/>
        <v>TV abierta y señal propia de TV para abonados</v>
      </c>
      <c r="J233" s="44" t="str">
        <f>+IF(I233="Prensa escrita formato papel",'PLANILLA CONTROL PUBLICIDAD'!H228,"")</f>
        <v/>
      </c>
      <c r="K233" s="45" t="str">
        <f t="shared" si="23"/>
        <v/>
      </c>
      <c r="L233" s="46" t="str">
        <f t="shared" si="24"/>
        <v/>
      </c>
      <c r="M233" s="47">
        <f t="shared" si="27"/>
        <v>5.6249999999999994E-2</v>
      </c>
      <c r="N233" s="48">
        <f t="shared" si="25"/>
        <v>8.653846153846153E-4</v>
      </c>
      <c r="O233" s="47">
        <f t="shared" si="28"/>
        <v>2.5000000000000001E-2</v>
      </c>
      <c r="P233" s="48">
        <f t="shared" si="26"/>
        <v>4.3269230769230765E-4</v>
      </c>
      <c r="R233" s="2"/>
    </row>
    <row r="234" spans="1:18" s="42" customFormat="1" x14ac:dyDescent="0.25">
      <c r="A234">
        <v>219</v>
      </c>
      <c r="B234" s="150">
        <v>214305500018</v>
      </c>
      <c r="C234" t="s">
        <v>20</v>
      </c>
      <c r="D234" t="s">
        <v>154</v>
      </c>
      <c r="E234" t="s">
        <v>21</v>
      </c>
      <c r="F234"/>
      <c r="G234" t="s">
        <v>7</v>
      </c>
      <c r="H234" s="49"/>
      <c r="I234" s="43" t="str">
        <f t="shared" ref="I234:I241" si="30">LOOKUP(G234,G$3:G$8,D$3:D$8)</f>
        <v>TV abierta y señal propia de TV para abonados</v>
      </c>
      <c r="J234" s="44" t="str">
        <f>+IF(I234="Prensa escrita formato papel",'PLANILLA CONTROL PUBLICIDAD'!H229,"")</f>
        <v/>
      </c>
      <c r="K234" s="45" t="str">
        <f t="shared" si="23"/>
        <v/>
      </c>
      <c r="L234" s="46" t="str">
        <f t="shared" si="24"/>
        <v/>
      </c>
      <c r="M234" s="47">
        <f t="shared" si="27"/>
        <v>5.6249999999999994E-2</v>
      </c>
      <c r="N234" s="48">
        <f t="shared" si="25"/>
        <v>8.653846153846153E-4</v>
      </c>
      <c r="O234" s="47">
        <f t="shared" si="28"/>
        <v>2.5000000000000001E-2</v>
      </c>
      <c r="P234" s="48">
        <f t="shared" si="26"/>
        <v>4.3269230769230765E-4</v>
      </c>
      <c r="R234" s="2"/>
    </row>
    <row r="235" spans="1:18" s="42" customFormat="1" x14ac:dyDescent="0.25">
      <c r="A235">
        <v>220</v>
      </c>
      <c r="B235" s="150">
        <v>180109060010</v>
      </c>
      <c r="C235" t="s">
        <v>40</v>
      </c>
      <c r="D235" t="s">
        <v>335</v>
      </c>
      <c r="E235" t="s">
        <v>21</v>
      </c>
      <c r="F235"/>
      <c r="G235" t="s">
        <v>7</v>
      </c>
      <c r="H235" s="49"/>
      <c r="I235" s="43" t="str">
        <f t="shared" si="30"/>
        <v>TV abierta y señal propia de TV para abonados</v>
      </c>
      <c r="J235" s="44" t="str">
        <f>+IF(I235="Prensa escrita formato papel",'PLANILLA CONTROL PUBLICIDAD'!H230,"")</f>
        <v/>
      </c>
      <c r="K235" s="45" t="str">
        <f t="shared" si="23"/>
        <v/>
      </c>
      <c r="L235" s="46" t="str">
        <f t="shared" si="24"/>
        <v/>
      </c>
      <c r="M235" s="47">
        <f t="shared" si="27"/>
        <v>5.6249999999999994E-2</v>
      </c>
      <c r="N235" s="48">
        <f t="shared" si="25"/>
        <v>8.653846153846153E-4</v>
      </c>
      <c r="O235" s="47">
        <f t="shared" si="28"/>
        <v>2.5000000000000001E-2</v>
      </c>
      <c r="P235" s="48">
        <f t="shared" si="26"/>
        <v>4.3269230769230765E-4</v>
      </c>
      <c r="R235" s="2"/>
    </row>
    <row r="236" spans="1:18" s="42" customFormat="1" x14ac:dyDescent="0.25">
      <c r="A236">
        <v>221</v>
      </c>
      <c r="B236" s="150">
        <v>214348900018</v>
      </c>
      <c r="C236" t="s">
        <v>218</v>
      </c>
      <c r="D236" t="s">
        <v>219</v>
      </c>
      <c r="E236" t="s">
        <v>21</v>
      </c>
      <c r="F236"/>
      <c r="G236" t="s">
        <v>7</v>
      </c>
      <c r="H236" s="49"/>
      <c r="I236" s="43" t="str">
        <f t="shared" si="30"/>
        <v>TV abierta y señal propia de TV para abonados</v>
      </c>
      <c r="J236" s="44" t="str">
        <f>+IF(I236="Prensa escrita formato papel",'PLANILLA CONTROL PUBLICIDAD'!H231,"")</f>
        <v/>
      </c>
      <c r="K236" s="45" t="str">
        <f t="shared" si="23"/>
        <v/>
      </c>
      <c r="L236" s="46" t="str">
        <f t="shared" si="24"/>
        <v/>
      </c>
      <c r="M236" s="47">
        <f t="shared" si="27"/>
        <v>5.6249999999999994E-2</v>
      </c>
      <c r="N236" s="48">
        <f t="shared" si="25"/>
        <v>8.653846153846153E-4</v>
      </c>
      <c r="O236" s="47">
        <f t="shared" si="28"/>
        <v>2.5000000000000001E-2</v>
      </c>
      <c r="P236" s="48">
        <f t="shared" si="26"/>
        <v>4.3269230769230765E-4</v>
      </c>
      <c r="R236" s="2"/>
    </row>
    <row r="237" spans="1:18" s="42" customFormat="1" x14ac:dyDescent="0.25">
      <c r="A237">
        <v>222</v>
      </c>
      <c r="B237" s="150">
        <v>212528750018</v>
      </c>
      <c r="C237" t="s">
        <v>85</v>
      </c>
      <c r="D237" t="s">
        <v>86</v>
      </c>
      <c r="E237" t="s">
        <v>21</v>
      </c>
      <c r="F237"/>
      <c r="G237" t="s">
        <v>7</v>
      </c>
      <c r="H237" s="49"/>
      <c r="I237" s="43" t="str">
        <f t="shared" si="30"/>
        <v>TV abierta y señal propia de TV para abonados</v>
      </c>
      <c r="J237" s="44" t="str">
        <f>+IF(I237="Prensa escrita formato papel",'PLANILLA CONTROL PUBLICIDAD'!H232,"")</f>
        <v/>
      </c>
      <c r="K237" s="45" t="str">
        <f t="shared" si="23"/>
        <v/>
      </c>
      <c r="L237" s="46" t="str">
        <f t="shared" si="24"/>
        <v/>
      </c>
      <c r="M237" s="47">
        <f t="shared" si="27"/>
        <v>5.6249999999999994E-2</v>
      </c>
      <c r="N237" s="48">
        <f t="shared" si="25"/>
        <v>8.653846153846153E-4</v>
      </c>
      <c r="O237" s="47">
        <f t="shared" si="28"/>
        <v>2.5000000000000001E-2</v>
      </c>
      <c r="P237" s="48">
        <f t="shared" si="26"/>
        <v>4.3269230769230765E-4</v>
      </c>
      <c r="R237" s="2"/>
    </row>
    <row r="238" spans="1:18" s="162" customFormat="1" ht="15.75" thickBot="1" x14ac:dyDescent="0.3">
      <c r="A238" s="153">
        <v>223</v>
      </c>
      <c r="B238" s="154">
        <v>212934600011</v>
      </c>
      <c r="C238" s="153" t="s">
        <v>453</v>
      </c>
      <c r="D238" s="153" t="s">
        <v>453</v>
      </c>
      <c r="E238" s="153" t="s">
        <v>21</v>
      </c>
      <c r="F238" s="153"/>
      <c r="G238" s="153" t="s">
        <v>7</v>
      </c>
      <c r="H238" s="155"/>
      <c r="I238" s="156" t="str">
        <f t="shared" si="30"/>
        <v>TV abierta y señal propia de TV para abonados</v>
      </c>
      <c r="J238" s="157" t="str">
        <f>+IF(I238="Prensa escrita formato papel",'PLANILLA CONTROL PUBLICIDAD'!H233,"")</f>
        <v/>
      </c>
      <c r="K238" s="158" t="str">
        <f t="shared" si="23"/>
        <v/>
      </c>
      <c r="L238" s="159" t="str">
        <f t="shared" si="24"/>
        <v/>
      </c>
      <c r="M238" s="160">
        <f t="shared" si="27"/>
        <v>5.6249999999999994E-2</v>
      </c>
      <c r="N238" s="161">
        <f t="shared" si="25"/>
        <v>8.653846153846153E-4</v>
      </c>
      <c r="O238" s="160">
        <f t="shared" si="28"/>
        <v>2.5000000000000001E-2</v>
      </c>
      <c r="P238" s="161">
        <f t="shared" si="26"/>
        <v>4.3269230769230765E-4</v>
      </c>
      <c r="R238" s="164"/>
    </row>
    <row r="239" spans="1:18" s="42" customFormat="1" x14ac:dyDescent="0.25">
      <c r="A239">
        <v>224</v>
      </c>
      <c r="B239" s="150">
        <v>190091830011</v>
      </c>
      <c r="C239" t="s">
        <v>135</v>
      </c>
      <c r="D239" t="s">
        <v>382</v>
      </c>
      <c r="E239" t="s">
        <v>56</v>
      </c>
      <c r="F239"/>
      <c r="G239" t="s">
        <v>62</v>
      </c>
      <c r="H239" s="49"/>
      <c r="I239" s="44" t="str">
        <f t="shared" si="30"/>
        <v>Prensa escrita formato papel</v>
      </c>
      <c r="J239" s="44" t="str">
        <f>+IF(I239="Prensa escrita formato papel",'PLANILLA CONTROL PUBLICIDAD'!H234,"")</f>
        <v>Semanario</v>
      </c>
      <c r="K239" s="45">
        <f t="shared" si="23"/>
        <v>4</v>
      </c>
      <c r="L239" s="46">
        <f t="shared" si="24"/>
        <v>4.3525571273122961E-3</v>
      </c>
      <c r="M239" s="46">
        <f t="shared" si="27"/>
        <v>5.4406964091403701E-3</v>
      </c>
      <c r="N239" s="151">
        <f t="shared" si="25"/>
        <v>8.2698585418933626E-5</v>
      </c>
      <c r="O239" s="46">
        <f t="shared" si="28"/>
        <v>2.4180872929512758E-3</v>
      </c>
      <c r="P239" s="151">
        <f t="shared" si="26"/>
        <v>4.1349292709466813E-5</v>
      </c>
      <c r="R239" s="2"/>
    </row>
    <row r="240" spans="1:18" s="42" customFormat="1" x14ac:dyDescent="0.25">
      <c r="A240">
        <v>225</v>
      </c>
      <c r="B240" s="150">
        <v>190298720010</v>
      </c>
      <c r="C240" t="s">
        <v>237</v>
      </c>
      <c r="D240" t="s">
        <v>366</v>
      </c>
      <c r="E240" t="s">
        <v>56</v>
      </c>
      <c r="F240"/>
      <c r="G240" t="s">
        <v>62</v>
      </c>
      <c r="H240" s="49"/>
      <c r="I240" s="43" t="str">
        <f t="shared" si="30"/>
        <v>Prensa escrita formato papel</v>
      </c>
      <c r="J240" s="44" t="str">
        <f>+IF(I240="Prensa escrita formato papel",'PLANILLA CONTROL PUBLICIDAD'!H235,"")</f>
        <v>Diario</v>
      </c>
      <c r="K240" s="45">
        <f t="shared" si="23"/>
        <v>30</v>
      </c>
      <c r="L240" s="46">
        <f t="shared" si="24"/>
        <v>3.2644178454842222E-2</v>
      </c>
      <c r="M240" s="47">
        <f t="shared" si="27"/>
        <v>4.0805223068552776E-2</v>
      </c>
      <c r="N240" s="48">
        <f t="shared" si="25"/>
        <v>6.2023939064200222E-4</v>
      </c>
      <c r="O240" s="47">
        <f t="shared" si="28"/>
        <v>1.813565469713457E-2</v>
      </c>
      <c r="P240" s="48">
        <f t="shared" si="26"/>
        <v>3.1011969532100111E-4</v>
      </c>
      <c r="R240" s="2"/>
    </row>
    <row r="241" spans="1:18" s="42" customFormat="1" x14ac:dyDescent="0.25">
      <c r="A241">
        <v>226</v>
      </c>
      <c r="B241" s="150">
        <v>190097670016</v>
      </c>
      <c r="C241" t="s">
        <v>270</v>
      </c>
      <c r="D241" t="s">
        <v>271</v>
      </c>
      <c r="E241" t="s">
        <v>56</v>
      </c>
      <c r="F241"/>
      <c r="G241" t="s">
        <v>17</v>
      </c>
      <c r="H241" s="49"/>
      <c r="I241" s="43" t="str">
        <f t="shared" si="30"/>
        <v>Radios AM y FM comerciales</v>
      </c>
      <c r="J241" s="44" t="str">
        <f>+IF(I241="Prensa escrita formato papel",'PLANILLA CONTROL PUBLICIDAD'!H236,"")</f>
        <v/>
      </c>
      <c r="K241" s="45" t="str">
        <f t="shared" si="23"/>
        <v/>
      </c>
      <c r="L241" s="46" t="str">
        <f t="shared" si="24"/>
        <v/>
      </c>
      <c r="M241" s="47">
        <f t="shared" si="27"/>
        <v>5.6249999999999994E-2</v>
      </c>
      <c r="N241" s="48">
        <f t="shared" si="25"/>
        <v>3.6290322580645159E-4</v>
      </c>
      <c r="O241" s="47">
        <f t="shared" si="28"/>
        <v>2.5000000000000001E-2</v>
      </c>
      <c r="P241" s="48">
        <f t="shared" si="26"/>
        <v>1.8145161290322579E-4</v>
      </c>
      <c r="R241" s="2"/>
    </row>
    <row r="242" spans="1:18" s="42" customFormat="1" x14ac:dyDescent="0.25">
      <c r="A242">
        <v>227</v>
      </c>
      <c r="B242" s="150">
        <v>190097670016</v>
      </c>
      <c r="C242" t="s">
        <v>270</v>
      </c>
      <c r="D242" t="s">
        <v>323</v>
      </c>
      <c r="E242" t="s">
        <v>56</v>
      </c>
      <c r="F242"/>
      <c r="G242" t="s">
        <v>17</v>
      </c>
      <c r="H242" s="49"/>
      <c r="I242" s="43" t="str">
        <f t="shared" ref="I242:I247" si="31">LOOKUP(G242,G$3:G$8,D$3:D$8)</f>
        <v>Radios AM y FM comerciales</v>
      </c>
      <c r="J242" s="44" t="str">
        <f>+IF(I242="Prensa escrita formato papel",'PLANILLA CONTROL PUBLICIDAD'!H237,"")</f>
        <v/>
      </c>
      <c r="K242" s="45" t="str">
        <f t="shared" si="23"/>
        <v/>
      </c>
      <c r="L242" s="46" t="str">
        <f t="shared" si="24"/>
        <v/>
      </c>
      <c r="M242" s="47">
        <f t="shared" si="27"/>
        <v>5.6249999999999994E-2</v>
      </c>
      <c r="N242" s="48">
        <f t="shared" si="25"/>
        <v>3.6290322580645159E-4</v>
      </c>
      <c r="O242" s="47">
        <f t="shared" si="28"/>
        <v>2.5000000000000001E-2</v>
      </c>
      <c r="P242" s="48">
        <f t="shared" si="26"/>
        <v>1.8145161290322579E-4</v>
      </c>
      <c r="R242" s="2"/>
    </row>
    <row r="243" spans="1:18" s="42" customFormat="1" x14ac:dyDescent="0.25">
      <c r="A243">
        <v>228</v>
      </c>
      <c r="B243" s="150">
        <v>190109260017</v>
      </c>
      <c r="C243" t="s">
        <v>94</v>
      </c>
      <c r="D243" t="s">
        <v>308</v>
      </c>
      <c r="E243" t="s">
        <v>56</v>
      </c>
      <c r="F243"/>
      <c r="G243" t="s">
        <v>17</v>
      </c>
      <c r="H243" s="49"/>
      <c r="I243" s="43" t="str">
        <f t="shared" si="31"/>
        <v>Radios AM y FM comerciales</v>
      </c>
      <c r="J243" s="44" t="str">
        <f>+IF(I243="Prensa escrita formato papel",'PLANILLA CONTROL PUBLICIDAD'!H238,"")</f>
        <v/>
      </c>
      <c r="K243" s="45" t="str">
        <f t="shared" si="23"/>
        <v/>
      </c>
      <c r="L243" s="46" t="str">
        <f t="shared" si="24"/>
        <v/>
      </c>
      <c r="M243" s="47">
        <f t="shared" si="27"/>
        <v>5.6249999999999994E-2</v>
      </c>
      <c r="N243" s="48">
        <f t="shared" si="25"/>
        <v>3.6290322580645159E-4</v>
      </c>
      <c r="O243" s="47">
        <f t="shared" si="28"/>
        <v>2.5000000000000001E-2</v>
      </c>
      <c r="P243" s="48">
        <f t="shared" si="26"/>
        <v>1.8145161290322579E-4</v>
      </c>
      <c r="R243" s="2"/>
    </row>
    <row r="244" spans="1:18" s="42" customFormat="1" x14ac:dyDescent="0.25">
      <c r="A244">
        <v>229</v>
      </c>
      <c r="B244" s="150">
        <v>190110880015</v>
      </c>
      <c r="C244" t="s">
        <v>262</v>
      </c>
      <c r="D244" t="s">
        <v>263</v>
      </c>
      <c r="E244" t="s">
        <v>56</v>
      </c>
      <c r="F244"/>
      <c r="G244" t="s">
        <v>17</v>
      </c>
      <c r="H244" s="49"/>
      <c r="I244" s="43" t="str">
        <f t="shared" si="31"/>
        <v>Radios AM y FM comerciales</v>
      </c>
      <c r="J244" s="44" t="str">
        <f>+IF(I244="Prensa escrita formato papel",'PLANILLA CONTROL PUBLICIDAD'!H239,"")</f>
        <v/>
      </c>
      <c r="K244" s="45" t="str">
        <f t="shared" si="23"/>
        <v/>
      </c>
      <c r="L244" s="46" t="str">
        <f t="shared" si="24"/>
        <v/>
      </c>
      <c r="M244" s="47">
        <f t="shared" si="27"/>
        <v>5.6249999999999994E-2</v>
      </c>
      <c r="N244" s="48">
        <f t="shared" si="25"/>
        <v>3.6290322580645159E-4</v>
      </c>
      <c r="O244" s="47">
        <f t="shared" si="28"/>
        <v>2.5000000000000001E-2</v>
      </c>
      <c r="P244" s="48">
        <f t="shared" si="26"/>
        <v>1.8145161290322579E-4</v>
      </c>
      <c r="R244" s="2"/>
    </row>
    <row r="245" spans="1:18" s="42" customFormat="1" x14ac:dyDescent="0.25">
      <c r="A245">
        <v>230</v>
      </c>
      <c r="B245" s="150">
        <v>190097670016</v>
      </c>
      <c r="C245" t="s">
        <v>270</v>
      </c>
      <c r="D245" t="s">
        <v>321</v>
      </c>
      <c r="E245" t="s">
        <v>56</v>
      </c>
      <c r="F245"/>
      <c r="G245" t="s">
        <v>11</v>
      </c>
      <c r="H245" s="49"/>
      <c r="I245" s="43" t="str">
        <f t="shared" si="31"/>
        <v>Radios AM y FM comerciales</v>
      </c>
      <c r="J245" s="44" t="str">
        <f>+IF(I245="Prensa escrita formato papel",'PLANILLA CONTROL PUBLICIDAD'!H240,"")</f>
        <v/>
      </c>
      <c r="K245" s="45" t="str">
        <f t="shared" si="23"/>
        <v/>
      </c>
      <c r="L245" s="46" t="str">
        <f t="shared" si="24"/>
        <v/>
      </c>
      <c r="M245" s="47">
        <f t="shared" si="27"/>
        <v>5.6249999999999994E-2</v>
      </c>
      <c r="N245" s="48">
        <f t="shared" si="25"/>
        <v>3.6290322580645159E-4</v>
      </c>
      <c r="O245" s="47">
        <f t="shared" si="28"/>
        <v>2.5000000000000001E-2</v>
      </c>
      <c r="P245" s="48">
        <f t="shared" si="26"/>
        <v>1.8145161290322579E-4</v>
      </c>
      <c r="R245" s="2"/>
    </row>
    <row r="246" spans="1:18" s="42" customFormat="1" x14ac:dyDescent="0.25">
      <c r="A246">
        <v>231</v>
      </c>
      <c r="B246" s="150">
        <v>190041470011</v>
      </c>
      <c r="C246" t="s">
        <v>55</v>
      </c>
      <c r="D246" t="s">
        <v>298</v>
      </c>
      <c r="E246" t="s">
        <v>56</v>
      </c>
      <c r="F246"/>
      <c r="G246" t="s">
        <v>11</v>
      </c>
      <c r="H246" s="49"/>
      <c r="I246" s="43" t="str">
        <f t="shared" si="31"/>
        <v>Radios AM y FM comerciales</v>
      </c>
      <c r="J246" s="44" t="str">
        <f>+IF(I246="Prensa escrita formato papel",'PLANILLA CONTROL PUBLICIDAD'!H241,"")</f>
        <v/>
      </c>
      <c r="K246" s="45" t="str">
        <f t="shared" si="23"/>
        <v/>
      </c>
      <c r="L246" s="46" t="str">
        <f t="shared" si="24"/>
        <v/>
      </c>
      <c r="M246" s="47">
        <f t="shared" si="27"/>
        <v>5.6249999999999994E-2</v>
      </c>
      <c r="N246" s="48">
        <f t="shared" si="25"/>
        <v>3.6290322580645159E-4</v>
      </c>
      <c r="O246" s="47">
        <f t="shared" si="28"/>
        <v>2.5000000000000001E-2</v>
      </c>
      <c r="P246" s="48">
        <f t="shared" si="26"/>
        <v>1.8145161290322579E-4</v>
      </c>
      <c r="R246" s="2"/>
    </row>
    <row r="247" spans="1:18" s="42" customFormat="1" x14ac:dyDescent="0.25">
      <c r="A247">
        <v>232</v>
      </c>
      <c r="B247" s="150">
        <v>190109250011</v>
      </c>
      <c r="C247" t="s">
        <v>95</v>
      </c>
      <c r="D247" t="s">
        <v>316</v>
      </c>
      <c r="E247" t="s">
        <v>56</v>
      </c>
      <c r="F247"/>
      <c r="G247" t="s">
        <v>11</v>
      </c>
      <c r="H247" s="49"/>
      <c r="I247" s="43" t="str">
        <f t="shared" si="31"/>
        <v>Radios AM y FM comerciales</v>
      </c>
      <c r="J247" s="44" t="str">
        <f>+IF(I247="Prensa escrita formato papel",'PLANILLA CONTROL PUBLICIDAD'!H242,"")</f>
        <v/>
      </c>
      <c r="K247" s="45" t="str">
        <f t="shared" si="23"/>
        <v/>
      </c>
      <c r="L247" s="46" t="str">
        <f t="shared" si="24"/>
        <v/>
      </c>
      <c r="M247" s="47">
        <f t="shared" si="27"/>
        <v>5.6249999999999994E-2</v>
      </c>
      <c r="N247" s="48">
        <f t="shared" si="25"/>
        <v>3.6290322580645159E-4</v>
      </c>
      <c r="O247" s="47">
        <f t="shared" si="28"/>
        <v>2.5000000000000001E-2</v>
      </c>
      <c r="P247" s="48">
        <f t="shared" si="26"/>
        <v>1.8145161290322579E-4</v>
      </c>
      <c r="R247" s="2"/>
    </row>
    <row r="248" spans="1:18" s="42" customFormat="1" x14ac:dyDescent="0.25">
      <c r="A248">
        <v>233</v>
      </c>
      <c r="B248" s="150">
        <v>190110880015</v>
      </c>
      <c r="C248" t="s">
        <v>262</v>
      </c>
      <c r="D248" t="s">
        <v>264</v>
      </c>
      <c r="E248" t="s">
        <v>56</v>
      </c>
      <c r="F248"/>
      <c r="G248" t="s">
        <v>11</v>
      </c>
      <c r="H248" s="49"/>
      <c r="I248" s="43" t="str">
        <f t="shared" ref="I248:I260" si="32">LOOKUP(G248,G$3:G$8,D$3:D$8)</f>
        <v>Radios AM y FM comerciales</v>
      </c>
      <c r="J248" s="44" t="str">
        <f>+IF(I248="Prensa escrita formato papel",'PLANILLA CONTROL PUBLICIDAD'!H243,"")</f>
        <v/>
      </c>
      <c r="K248" s="45" t="str">
        <f t="shared" ref="K248:K260" si="33">IF(J248="","",LOOKUP(J248,K$3:K$11,J$3:J$11))</f>
        <v/>
      </c>
      <c r="L248" s="46" t="str">
        <f t="shared" si="24"/>
        <v/>
      </c>
      <c r="M248" s="47">
        <f t="shared" ref="M248:M260" si="34">IF(I248="Prensa escrita formato papel",L248,LOOKUP(G248,$G$3:$G$8,E$3:E$8))*1.25</f>
        <v>5.6249999999999994E-2</v>
      </c>
      <c r="N248" s="48">
        <f t="shared" si="25"/>
        <v>3.6290322580645159E-4</v>
      </c>
      <c r="O248" s="47">
        <f t="shared" ref="O248:O260" si="35">+M248/1.25*(1+1/9)/2</f>
        <v>2.5000000000000001E-2</v>
      </c>
      <c r="P248" s="48">
        <f t="shared" si="26"/>
        <v>1.8145161290322579E-4</v>
      </c>
      <c r="R248" s="2"/>
    </row>
    <row r="249" spans="1:18" s="42" customFormat="1" x14ac:dyDescent="0.25">
      <c r="A249">
        <v>234</v>
      </c>
      <c r="B249" s="150">
        <v>190108340017</v>
      </c>
      <c r="C249" t="s">
        <v>151</v>
      </c>
      <c r="D249" t="s">
        <v>378</v>
      </c>
      <c r="E249" t="s">
        <v>56</v>
      </c>
      <c r="F249"/>
      <c r="G249" t="s">
        <v>11</v>
      </c>
      <c r="H249" s="49"/>
      <c r="I249" s="43" t="str">
        <f t="shared" si="32"/>
        <v>Radios AM y FM comerciales</v>
      </c>
      <c r="J249" s="44" t="str">
        <f>+IF(I249="Prensa escrita formato papel",'PLANILLA CONTROL PUBLICIDAD'!H244,"")</f>
        <v/>
      </c>
      <c r="K249" s="45" t="str">
        <f t="shared" si="33"/>
        <v/>
      </c>
      <c r="L249" s="46" t="str">
        <f t="shared" si="24"/>
        <v/>
      </c>
      <c r="M249" s="47">
        <f t="shared" si="34"/>
        <v>5.6249999999999994E-2</v>
      </c>
      <c r="N249" s="48">
        <f t="shared" si="25"/>
        <v>3.6290322580645159E-4</v>
      </c>
      <c r="O249" s="47">
        <f t="shared" si="35"/>
        <v>2.5000000000000001E-2</v>
      </c>
      <c r="P249" s="48">
        <f t="shared" si="26"/>
        <v>1.8145161290322579E-4</v>
      </c>
      <c r="R249" s="2"/>
    </row>
    <row r="250" spans="1:18" s="162" customFormat="1" ht="15.75" thickBot="1" x14ac:dyDescent="0.3">
      <c r="A250" s="153">
        <v>235</v>
      </c>
      <c r="B250" s="154">
        <v>190109240016</v>
      </c>
      <c r="C250" s="153" t="s">
        <v>82</v>
      </c>
      <c r="D250" s="153" t="s">
        <v>307</v>
      </c>
      <c r="E250" s="153" t="s">
        <v>56</v>
      </c>
      <c r="F250" s="153"/>
      <c r="G250" s="153" t="s">
        <v>52</v>
      </c>
      <c r="H250" s="155"/>
      <c r="I250" s="156" t="str">
        <f t="shared" si="32"/>
        <v>TV abierta y señal propia de TV para abonados</v>
      </c>
      <c r="J250" s="157" t="str">
        <f>+IF(I250="Prensa escrita formato papel",'PLANILLA CONTROL PUBLICIDAD'!H245,"")</f>
        <v/>
      </c>
      <c r="K250" s="158" t="str">
        <f t="shared" si="33"/>
        <v/>
      </c>
      <c r="L250" s="159" t="str">
        <f t="shared" si="24"/>
        <v/>
      </c>
      <c r="M250" s="160">
        <f t="shared" si="34"/>
        <v>5.6249999999999994E-2</v>
      </c>
      <c r="N250" s="161">
        <f t="shared" si="25"/>
        <v>8.653846153846153E-4</v>
      </c>
      <c r="O250" s="160">
        <f t="shared" si="35"/>
        <v>2.5000000000000001E-2</v>
      </c>
      <c r="P250" s="161">
        <f t="shared" si="26"/>
        <v>4.3269230769230765E-4</v>
      </c>
      <c r="R250" s="164"/>
    </row>
    <row r="251" spans="1:18" s="42" customFormat="1" x14ac:dyDescent="0.25">
      <c r="A251">
        <v>236</v>
      </c>
      <c r="B251" s="150">
        <v>215015450016</v>
      </c>
      <c r="C251" t="s">
        <v>176</v>
      </c>
      <c r="D251" t="s">
        <v>177</v>
      </c>
      <c r="E251" t="s">
        <v>19</v>
      </c>
      <c r="F251"/>
      <c r="G251" t="s">
        <v>62</v>
      </c>
      <c r="H251" s="49"/>
      <c r="I251" s="44" t="str">
        <f t="shared" si="32"/>
        <v>Prensa escrita formato papel</v>
      </c>
      <c r="J251" s="44" t="str">
        <f>+IF(I251="Prensa escrita formato papel",'PLANILLA CONTROL PUBLICIDAD'!H246,"")</f>
        <v>Semanario</v>
      </c>
      <c r="K251" s="45">
        <f t="shared" si="33"/>
        <v>4</v>
      </c>
      <c r="L251" s="46">
        <f t="shared" si="24"/>
        <v>4.3525571273122961E-3</v>
      </c>
      <c r="M251" s="46">
        <f t="shared" si="34"/>
        <v>5.4406964091403701E-3</v>
      </c>
      <c r="N251" s="151">
        <f t="shared" si="25"/>
        <v>8.2698585418933626E-5</v>
      </c>
      <c r="O251" s="46">
        <f t="shared" si="35"/>
        <v>2.4180872929512758E-3</v>
      </c>
      <c r="P251" s="151">
        <f t="shared" si="26"/>
        <v>4.1349292709466813E-5</v>
      </c>
      <c r="R251" s="2"/>
    </row>
    <row r="252" spans="1:18" s="42" customFormat="1" x14ac:dyDescent="0.25">
      <c r="A252">
        <v>237</v>
      </c>
      <c r="B252" s="150">
        <v>200093030013</v>
      </c>
      <c r="C252" t="s">
        <v>137</v>
      </c>
      <c r="D252" t="s">
        <v>242</v>
      </c>
      <c r="E252" t="s">
        <v>19</v>
      </c>
      <c r="F252"/>
      <c r="G252" t="s">
        <v>62</v>
      </c>
      <c r="H252" s="49"/>
      <c r="I252" s="43" t="str">
        <f t="shared" si="32"/>
        <v>Prensa escrita formato papel</v>
      </c>
      <c r="J252" s="44" t="str">
        <f>+IF(I252="Prensa escrita formato papel",'PLANILLA CONTROL PUBLICIDAD'!H247,"")</f>
        <v>Semanario</v>
      </c>
      <c r="K252" s="45">
        <f t="shared" si="33"/>
        <v>4</v>
      </c>
      <c r="L252" s="46">
        <f t="shared" si="24"/>
        <v>4.3525571273122961E-3</v>
      </c>
      <c r="M252" s="47">
        <f t="shared" si="34"/>
        <v>5.4406964091403701E-3</v>
      </c>
      <c r="N252" s="48">
        <f t="shared" si="25"/>
        <v>8.2698585418933626E-5</v>
      </c>
      <c r="O252" s="47">
        <f t="shared" si="35"/>
        <v>2.4180872929512758E-3</v>
      </c>
      <c r="P252" s="48">
        <f t="shared" si="26"/>
        <v>4.1349292709466813E-5</v>
      </c>
      <c r="R252" s="2"/>
    </row>
    <row r="253" spans="1:18" s="42" customFormat="1" x14ac:dyDescent="0.25">
      <c r="A253">
        <v>238</v>
      </c>
      <c r="B253" s="150">
        <v>215045670014</v>
      </c>
      <c r="C253" t="s">
        <v>413</v>
      </c>
      <c r="D253" t="s">
        <v>414</v>
      </c>
      <c r="E253" t="s">
        <v>19</v>
      </c>
      <c r="F253"/>
      <c r="G253" t="s">
        <v>17</v>
      </c>
      <c r="H253" s="49"/>
      <c r="I253" s="43" t="str">
        <f t="shared" si="32"/>
        <v>Radios AM y FM comerciales</v>
      </c>
      <c r="J253" s="44" t="str">
        <f>+IF(I253="Prensa escrita formato papel",'PLANILLA CONTROL PUBLICIDAD'!H248,"")</f>
        <v/>
      </c>
      <c r="K253" s="45" t="str">
        <f t="shared" si="33"/>
        <v/>
      </c>
      <c r="L253" s="46" t="str">
        <f t="shared" si="24"/>
        <v/>
      </c>
      <c r="M253" s="47">
        <f t="shared" si="34"/>
        <v>5.6249999999999994E-2</v>
      </c>
      <c r="N253" s="48">
        <f t="shared" si="25"/>
        <v>3.6290322580645159E-4</v>
      </c>
      <c r="O253" s="47">
        <f t="shared" si="35"/>
        <v>2.5000000000000001E-2</v>
      </c>
      <c r="P253" s="48">
        <f t="shared" si="26"/>
        <v>1.8145161290322579E-4</v>
      </c>
      <c r="R253" s="2"/>
    </row>
    <row r="254" spans="1:18" s="42" customFormat="1" x14ac:dyDescent="0.25">
      <c r="A254">
        <v>239</v>
      </c>
      <c r="B254" s="150">
        <v>200084630011</v>
      </c>
      <c r="C254" t="s">
        <v>231</v>
      </c>
      <c r="D254" t="s">
        <v>364</v>
      </c>
      <c r="E254" t="s">
        <v>19</v>
      </c>
      <c r="F254"/>
      <c r="G254" t="s">
        <v>11</v>
      </c>
      <c r="H254" s="49"/>
      <c r="I254" s="43" t="str">
        <f t="shared" si="32"/>
        <v>Radios AM y FM comerciales</v>
      </c>
      <c r="J254" s="44" t="str">
        <f>+IF(I254="Prensa escrita formato papel",'PLANILLA CONTROL PUBLICIDAD'!H249,"")</f>
        <v/>
      </c>
      <c r="K254" s="45" t="str">
        <f t="shared" si="33"/>
        <v/>
      </c>
      <c r="L254" s="46" t="str">
        <f t="shared" si="24"/>
        <v/>
      </c>
      <c r="M254" s="47">
        <f t="shared" si="34"/>
        <v>5.6249999999999994E-2</v>
      </c>
      <c r="N254" s="48">
        <f t="shared" si="25"/>
        <v>3.6290322580645159E-4</v>
      </c>
      <c r="O254" s="47">
        <f t="shared" si="35"/>
        <v>2.5000000000000001E-2</v>
      </c>
      <c r="P254" s="48">
        <f t="shared" si="26"/>
        <v>1.8145161290322579E-4</v>
      </c>
      <c r="R254" s="2"/>
    </row>
    <row r="255" spans="1:18" s="42" customFormat="1" x14ac:dyDescent="0.25">
      <c r="A255">
        <v>240</v>
      </c>
      <c r="B255" s="150">
        <v>211842740013</v>
      </c>
      <c r="C255" t="s">
        <v>970</v>
      </c>
      <c r="D255" t="s">
        <v>971</v>
      </c>
      <c r="E255" t="s">
        <v>19</v>
      </c>
      <c r="F255"/>
      <c r="G255" t="s">
        <v>11</v>
      </c>
      <c r="H255" s="49"/>
      <c r="I255" s="43" t="str">
        <f t="shared" si="32"/>
        <v>Radios AM y FM comerciales</v>
      </c>
      <c r="J255" s="44" t="str">
        <f>+IF(I255="Prensa escrita formato papel",'PLANILLA CONTROL PUBLICIDAD'!H250,"")</f>
        <v/>
      </c>
      <c r="K255" s="45" t="str">
        <f t="shared" si="33"/>
        <v/>
      </c>
      <c r="L255" s="46" t="str">
        <f t="shared" si="24"/>
        <v/>
      </c>
      <c r="M255" s="47">
        <f t="shared" si="34"/>
        <v>5.6249999999999994E-2</v>
      </c>
      <c r="N255" s="48">
        <f t="shared" si="25"/>
        <v>3.6290322580645159E-4</v>
      </c>
      <c r="O255" s="47">
        <f t="shared" si="35"/>
        <v>2.5000000000000001E-2</v>
      </c>
      <c r="P255" s="48">
        <f t="shared" si="26"/>
        <v>1.8145161290322579E-4</v>
      </c>
      <c r="R255" s="2"/>
    </row>
    <row r="256" spans="1:18" s="42" customFormat="1" x14ac:dyDescent="0.25">
      <c r="A256">
        <v>241</v>
      </c>
      <c r="B256" s="150">
        <v>200167740019</v>
      </c>
      <c r="C256" t="s">
        <v>18</v>
      </c>
      <c r="D256" t="s">
        <v>18</v>
      </c>
      <c r="E256" t="s">
        <v>19</v>
      </c>
      <c r="F256"/>
      <c r="G256" t="s">
        <v>8</v>
      </c>
      <c r="H256" s="49"/>
      <c r="I256" s="43" t="str">
        <f t="shared" si="32"/>
        <v>Radios comunitarias</v>
      </c>
      <c r="J256" s="44" t="str">
        <f>+IF(I256="Prensa escrita formato papel",'PLANILLA CONTROL PUBLICIDAD'!H251,"")</f>
        <v/>
      </c>
      <c r="K256" s="45" t="str">
        <f t="shared" si="33"/>
        <v/>
      </c>
      <c r="L256" s="46" t="str">
        <f t="shared" si="24"/>
        <v/>
      </c>
      <c r="M256" s="47">
        <f t="shared" si="34"/>
        <v>1.25E-3</v>
      </c>
      <c r="N256" s="48">
        <f t="shared" si="25"/>
        <v>7.6923076923076926E-5</v>
      </c>
      <c r="O256" s="47">
        <f t="shared" si="35"/>
        <v>5.5555555555555556E-4</v>
      </c>
      <c r="P256" s="48">
        <f t="shared" si="26"/>
        <v>3.8461538461538463E-5</v>
      </c>
      <c r="R256" s="2"/>
    </row>
    <row r="257" spans="1:18" s="42" customFormat="1" x14ac:dyDescent="0.25">
      <c r="A257">
        <v>242</v>
      </c>
      <c r="B257" s="150">
        <v>200146000016</v>
      </c>
      <c r="C257" t="s">
        <v>128</v>
      </c>
      <c r="D257" t="s">
        <v>129</v>
      </c>
      <c r="E257" t="s">
        <v>19</v>
      </c>
      <c r="F257"/>
      <c r="G257" t="s">
        <v>8</v>
      </c>
      <c r="H257" s="49"/>
      <c r="I257" s="43" t="str">
        <f t="shared" si="32"/>
        <v>Radios comunitarias</v>
      </c>
      <c r="J257" s="44" t="str">
        <f>+IF(I257="Prensa escrita formato papel",'PLANILLA CONTROL PUBLICIDAD'!H252,"")</f>
        <v/>
      </c>
      <c r="K257" s="45" t="str">
        <f t="shared" si="33"/>
        <v/>
      </c>
      <c r="L257" s="46" t="str">
        <f t="shared" si="24"/>
        <v/>
      </c>
      <c r="M257" s="47">
        <f t="shared" si="34"/>
        <v>1.25E-3</v>
      </c>
      <c r="N257" s="48">
        <f t="shared" si="25"/>
        <v>7.6923076923076926E-5</v>
      </c>
      <c r="O257" s="47">
        <f t="shared" si="35"/>
        <v>5.5555555555555556E-4</v>
      </c>
      <c r="P257" s="48">
        <f t="shared" si="26"/>
        <v>3.8461538461538463E-5</v>
      </c>
      <c r="R257" s="2"/>
    </row>
    <row r="258" spans="1:18" s="42" customFormat="1" x14ac:dyDescent="0.25">
      <c r="A258">
        <v>243</v>
      </c>
      <c r="B258" s="150">
        <v>200023930015</v>
      </c>
      <c r="C258" t="s">
        <v>230</v>
      </c>
      <c r="D258" t="s">
        <v>363</v>
      </c>
      <c r="E258" t="s">
        <v>19</v>
      </c>
      <c r="F258"/>
      <c r="G258" t="s">
        <v>52</v>
      </c>
      <c r="H258" s="49"/>
      <c r="I258" s="43" t="str">
        <f t="shared" si="32"/>
        <v>TV abierta y señal propia de TV para abonados</v>
      </c>
      <c r="J258" s="44" t="str">
        <f>+IF(I258="Prensa escrita formato papel",'PLANILLA CONTROL PUBLICIDAD'!H253,"")</f>
        <v/>
      </c>
      <c r="K258" s="45" t="str">
        <f t="shared" si="33"/>
        <v/>
      </c>
      <c r="L258" s="46" t="str">
        <f t="shared" si="24"/>
        <v/>
      </c>
      <c r="M258" s="47">
        <f t="shared" si="34"/>
        <v>5.6249999999999994E-2</v>
      </c>
      <c r="N258" s="48">
        <f t="shared" si="25"/>
        <v>8.653846153846153E-4</v>
      </c>
      <c r="O258" s="47">
        <f t="shared" si="35"/>
        <v>2.5000000000000001E-2</v>
      </c>
      <c r="P258" s="48">
        <f t="shared" si="26"/>
        <v>4.3269230769230765E-4</v>
      </c>
      <c r="R258" s="2"/>
    </row>
    <row r="259" spans="1:18" s="42" customFormat="1" x14ac:dyDescent="0.25">
      <c r="A259">
        <v>244</v>
      </c>
      <c r="B259" s="150">
        <v>200060680019</v>
      </c>
      <c r="C259" t="s">
        <v>247</v>
      </c>
      <c r="D259" t="s">
        <v>371</v>
      </c>
      <c r="E259" t="s">
        <v>19</v>
      </c>
      <c r="F259"/>
      <c r="G259" t="s">
        <v>7</v>
      </c>
      <c r="H259" s="49"/>
      <c r="I259" s="43" t="str">
        <f t="shared" si="32"/>
        <v>TV abierta y señal propia de TV para abonados</v>
      </c>
      <c r="J259" s="44" t="str">
        <f>+IF(I259="Prensa escrita formato papel",'PLANILLA CONTROL PUBLICIDAD'!H254,"")</f>
        <v/>
      </c>
      <c r="K259" s="45" t="str">
        <f t="shared" si="33"/>
        <v/>
      </c>
      <c r="L259" s="46" t="str">
        <f t="shared" si="24"/>
        <v/>
      </c>
      <c r="M259" s="47">
        <f t="shared" si="34"/>
        <v>5.6249999999999994E-2</v>
      </c>
      <c r="N259" s="48">
        <f t="shared" si="25"/>
        <v>8.653846153846153E-4</v>
      </c>
      <c r="O259" s="47">
        <f t="shared" si="35"/>
        <v>2.5000000000000001E-2</v>
      </c>
      <c r="P259" s="48">
        <f t="shared" si="26"/>
        <v>4.3269230769230765E-4</v>
      </c>
      <c r="R259" s="2"/>
    </row>
    <row r="260" spans="1:18" s="162" customFormat="1" ht="15.75" thickBot="1" x14ac:dyDescent="0.3">
      <c r="A260" s="153">
        <v>245</v>
      </c>
      <c r="B260" s="154">
        <v>212714340010</v>
      </c>
      <c r="C260" s="153" t="s">
        <v>165</v>
      </c>
      <c r="D260" s="153" t="s">
        <v>338</v>
      </c>
      <c r="E260" s="153" t="s">
        <v>19</v>
      </c>
      <c r="F260" s="153"/>
      <c r="G260" s="153" t="s">
        <v>7</v>
      </c>
      <c r="H260" s="155"/>
      <c r="I260" s="156" t="str">
        <f t="shared" si="32"/>
        <v>TV abierta y señal propia de TV para abonados</v>
      </c>
      <c r="J260" s="157" t="str">
        <f>+IF(I260="Prensa escrita formato papel",'PLANILLA CONTROL PUBLICIDAD'!#REF!,"")</f>
        <v/>
      </c>
      <c r="K260" s="158" t="str">
        <f t="shared" si="33"/>
        <v/>
      </c>
      <c r="L260" s="159" t="str">
        <f t="shared" si="24"/>
        <v/>
      </c>
      <c r="M260" s="160">
        <f t="shared" si="34"/>
        <v>5.6249999999999994E-2</v>
      </c>
      <c r="N260" s="161">
        <f t="shared" si="25"/>
        <v>8.653846153846153E-4</v>
      </c>
      <c r="O260" s="160">
        <f t="shared" si="35"/>
        <v>2.5000000000000001E-2</v>
      </c>
      <c r="P260" s="161">
        <f t="shared" si="26"/>
        <v>4.3269230769230765E-4</v>
      </c>
      <c r="R260" s="164"/>
    </row>
    <row r="261" spans="1:18" ht="18.75" x14ac:dyDescent="0.25">
      <c r="G261" s="2"/>
      <c r="I261" s="2"/>
      <c r="K261" s="165">
        <f>SUM(K16:K260)</f>
        <v>919</v>
      </c>
      <c r="L261" s="166">
        <f>SUM(L16:L260)</f>
        <v>1.0000000000000007</v>
      </c>
      <c r="M261" s="167"/>
      <c r="N261" s="168">
        <f>SUM(N16:N260)</f>
        <v>0.11000000000000015</v>
      </c>
      <c r="O261" s="167"/>
      <c r="P261" s="169">
        <f>SUM(P16:P260)</f>
        <v>5.5000000000000077E-2</v>
      </c>
    </row>
    <row r="262" spans="1:18" ht="19.5" customHeight="1" x14ac:dyDescent="0.25">
      <c r="G262" s="2"/>
      <c r="I262" s="2"/>
      <c r="M262" s="39" t="s">
        <v>494</v>
      </c>
      <c r="N262" s="38">
        <f>SUBTOTAL(9,N16:N260)</f>
        <v>0.11000000000000015</v>
      </c>
      <c r="P262" s="38">
        <f>SUBTOTAL(9,P16:P260)</f>
        <v>5.5000000000000077E-2</v>
      </c>
    </row>
    <row r="263" spans="1:18" ht="19.5" customHeight="1" x14ac:dyDescent="0.25">
      <c r="G263" s="2"/>
      <c r="H263" s="3"/>
      <c r="I263" s="2"/>
      <c r="M263" s="40" t="s">
        <v>486</v>
      </c>
      <c r="N263" s="28">
        <f>+MIN(N16:N223)</f>
        <v>2.0674646354733406E-5</v>
      </c>
      <c r="P263" s="28">
        <f>+MIN(P16:P223)</f>
        <v>1.0337323177366703E-5</v>
      </c>
    </row>
    <row r="264" spans="1:18" ht="14.1" customHeight="1" x14ac:dyDescent="0.25">
      <c r="M264" s="40" t="s">
        <v>487</v>
      </c>
      <c r="N264" s="28">
        <f>+MAX(N16:N223)</f>
        <v>8.653846153846153E-4</v>
      </c>
      <c r="P264" s="28">
        <f>+MAX(P16:P223)</f>
        <v>4.3269230769230765E-4</v>
      </c>
    </row>
    <row r="265" spans="1:18" ht="19.5" customHeight="1" x14ac:dyDescent="0.25">
      <c r="O265" s="29"/>
    </row>
    <row r="266" spans="1:18" ht="18.75" customHeight="1" x14ac:dyDescent="0.25">
      <c r="L266" s="204" t="s">
        <v>493</v>
      </c>
      <c r="M266" s="204"/>
      <c r="N266" s="204"/>
      <c r="O266" s="203">
        <f>+'PLANILLA CONTROL PUBLICIDAD'!D7</f>
        <v>0</v>
      </c>
      <c r="P266" s="203"/>
    </row>
    <row r="267" spans="1:18" ht="18.75" customHeight="1" x14ac:dyDescent="0.25">
      <c r="L267" s="204"/>
      <c r="M267" s="204"/>
      <c r="N267" s="204"/>
      <c r="O267" s="203"/>
      <c r="P267" s="203"/>
    </row>
    <row r="268" spans="1:18" ht="19.5" customHeight="1" x14ac:dyDescent="0.25">
      <c r="O268" s="29"/>
    </row>
    <row r="269" spans="1:18" ht="14.1" customHeight="1" x14ac:dyDescent="0.25"/>
    <row r="270" spans="1:18" ht="19.5" customHeight="1" x14ac:dyDescent="0.25"/>
    <row r="271" spans="1:18" ht="19.5" customHeight="1" x14ac:dyDescent="0.25">
      <c r="A271"/>
      <c r="B271" s="150"/>
      <c r="C271"/>
      <c r="D271"/>
      <c r="E271"/>
      <c r="F271"/>
      <c r="G271"/>
    </row>
    <row r="272" spans="1:18" x14ac:dyDescent="0.25">
      <c r="A272"/>
      <c r="B272" s="150"/>
      <c r="C272"/>
      <c r="D272"/>
      <c r="E272"/>
      <c r="F272"/>
      <c r="G272"/>
    </row>
    <row r="273" spans="1:7" x14ac:dyDescent="0.25">
      <c r="A273"/>
      <c r="B273" s="150"/>
      <c r="C273"/>
      <c r="D273"/>
      <c r="E273"/>
      <c r="F273"/>
      <c r="G273"/>
    </row>
    <row r="274" spans="1:7" x14ac:dyDescent="0.25">
      <c r="A274"/>
      <c r="B274" s="150"/>
      <c r="C274"/>
      <c r="D274"/>
      <c r="E274"/>
      <c r="F274"/>
      <c r="G274"/>
    </row>
    <row r="275" spans="1:7" x14ac:dyDescent="0.25">
      <c r="A275"/>
      <c r="B275" s="150"/>
      <c r="C275"/>
      <c r="D275"/>
      <c r="E275"/>
      <c r="F275"/>
      <c r="G275"/>
    </row>
    <row r="276" spans="1:7" x14ac:dyDescent="0.25">
      <c r="A276"/>
      <c r="B276" s="150"/>
      <c r="C276"/>
      <c r="D276"/>
      <c r="E276"/>
      <c r="F276"/>
      <c r="G276"/>
    </row>
    <row r="277" spans="1:7" x14ac:dyDescent="0.25">
      <c r="A277"/>
      <c r="B277" s="150"/>
      <c r="C277"/>
      <c r="D277"/>
      <c r="E277"/>
      <c r="F277"/>
      <c r="G277"/>
    </row>
    <row r="278" spans="1:7" x14ac:dyDescent="0.25">
      <c r="A278"/>
      <c r="B278" s="150"/>
      <c r="C278"/>
      <c r="D278"/>
      <c r="E278"/>
      <c r="F278"/>
      <c r="G278"/>
    </row>
    <row r="279" spans="1:7" x14ac:dyDescent="0.25">
      <c r="A279"/>
      <c r="B279" s="150"/>
      <c r="C279"/>
      <c r="D279"/>
      <c r="E279"/>
      <c r="F279"/>
      <c r="G279"/>
    </row>
    <row r="280" spans="1:7" x14ac:dyDescent="0.25">
      <c r="A280"/>
      <c r="B280" s="150"/>
      <c r="C280"/>
      <c r="D280"/>
      <c r="E280"/>
      <c r="F280"/>
      <c r="G280"/>
    </row>
    <row r="281" spans="1:7" x14ac:dyDescent="0.25">
      <c r="A281"/>
      <c r="B281" s="150"/>
      <c r="C281"/>
      <c r="D281"/>
      <c r="E281"/>
      <c r="F281"/>
      <c r="G281"/>
    </row>
    <row r="282" spans="1:7" x14ac:dyDescent="0.25">
      <c r="A282"/>
      <c r="B282" s="150"/>
      <c r="C282"/>
      <c r="D282"/>
      <c r="E282"/>
      <c r="F282"/>
      <c r="G282"/>
    </row>
    <row r="283" spans="1:7" x14ac:dyDescent="0.25">
      <c r="A283"/>
      <c r="B283" s="150"/>
      <c r="C283"/>
      <c r="D283"/>
      <c r="E283"/>
      <c r="F283"/>
      <c r="G283"/>
    </row>
    <row r="284" spans="1:7" x14ac:dyDescent="0.25">
      <c r="A284"/>
      <c r="B284" s="150"/>
      <c r="C284"/>
      <c r="D284"/>
      <c r="E284"/>
      <c r="F284"/>
      <c r="G284"/>
    </row>
    <row r="285" spans="1:7" x14ac:dyDescent="0.25">
      <c r="A285"/>
      <c r="B285" s="150"/>
      <c r="C285"/>
      <c r="D285"/>
      <c r="E285"/>
      <c r="F285"/>
      <c r="G285"/>
    </row>
    <row r="286" spans="1:7" x14ac:dyDescent="0.25">
      <c r="A286"/>
      <c r="B286" s="150"/>
      <c r="C286"/>
      <c r="D286"/>
      <c r="E286"/>
      <c r="F286"/>
      <c r="G286"/>
    </row>
    <row r="287" spans="1:7" x14ac:dyDescent="0.25">
      <c r="A287"/>
      <c r="B287" s="150"/>
      <c r="C287"/>
      <c r="D287"/>
      <c r="E287"/>
      <c r="F287"/>
      <c r="G287"/>
    </row>
    <row r="288" spans="1:7" x14ac:dyDescent="0.25">
      <c r="A288"/>
      <c r="B288" s="150"/>
      <c r="C288"/>
      <c r="D288"/>
      <c r="E288"/>
      <c r="F288"/>
      <c r="G288"/>
    </row>
    <row r="289" spans="1:7" x14ac:dyDescent="0.25">
      <c r="A289"/>
      <c r="B289" s="150"/>
      <c r="C289"/>
      <c r="D289"/>
      <c r="E289"/>
      <c r="F289"/>
      <c r="G289"/>
    </row>
    <row r="290" spans="1:7" x14ac:dyDescent="0.25">
      <c r="A290"/>
      <c r="B290" s="150"/>
      <c r="C290"/>
      <c r="D290"/>
      <c r="E290"/>
      <c r="F290"/>
      <c r="G290"/>
    </row>
    <row r="291" spans="1:7" x14ac:dyDescent="0.25">
      <c r="A291"/>
      <c r="B291" s="150"/>
      <c r="C291"/>
      <c r="D291"/>
      <c r="E291"/>
      <c r="F291"/>
      <c r="G291"/>
    </row>
    <row r="292" spans="1:7" x14ac:dyDescent="0.25">
      <c r="A292"/>
      <c r="B292" s="150"/>
      <c r="C292"/>
      <c r="D292"/>
      <c r="E292"/>
      <c r="F292"/>
      <c r="G292"/>
    </row>
    <row r="293" spans="1:7" x14ac:dyDescent="0.25">
      <c r="A293"/>
      <c r="B293" s="150"/>
      <c r="C293"/>
      <c r="D293"/>
      <c r="E293"/>
      <c r="F293"/>
      <c r="G293"/>
    </row>
    <row r="294" spans="1:7" x14ac:dyDescent="0.25">
      <c r="A294"/>
      <c r="B294" s="150"/>
      <c r="C294"/>
      <c r="D294"/>
      <c r="E294"/>
      <c r="F294"/>
      <c r="G294"/>
    </row>
    <row r="295" spans="1:7" x14ac:dyDescent="0.25">
      <c r="A295"/>
      <c r="B295" s="150"/>
      <c r="C295"/>
      <c r="D295"/>
      <c r="E295"/>
      <c r="F295"/>
      <c r="G295"/>
    </row>
    <row r="296" spans="1:7" x14ac:dyDescent="0.25">
      <c r="A296"/>
      <c r="B296" s="150"/>
      <c r="C296"/>
      <c r="D296"/>
      <c r="E296"/>
      <c r="F296"/>
      <c r="G296"/>
    </row>
    <row r="297" spans="1:7" x14ac:dyDescent="0.25">
      <c r="A297"/>
      <c r="B297" s="150"/>
      <c r="C297"/>
      <c r="D297"/>
      <c r="E297"/>
      <c r="F297"/>
      <c r="G297"/>
    </row>
    <row r="298" spans="1:7" x14ac:dyDescent="0.25">
      <c r="A298"/>
      <c r="B298" s="150"/>
      <c r="C298"/>
      <c r="D298"/>
      <c r="E298"/>
      <c r="F298"/>
      <c r="G298"/>
    </row>
    <row r="299" spans="1:7" x14ac:dyDescent="0.25">
      <c r="A299"/>
      <c r="B299" s="150"/>
      <c r="C299"/>
      <c r="D299"/>
      <c r="E299"/>
      <c r="F299"/>
      <c r="G299"/>
    </row>
    <row r="300" spans="1:7" x14ac:dyDescent="0.25">
      <c r="A300"/>
      <c r="B300" s="150"/>
      <c r="C300"/>
      <c r="D300"/>
      <c r="E300"/>
      <c r="F300"/>
      <c r="G300"/>
    </row>
    <row r="301" spans="1:7" x14ac:dyDescent="0.25">
      <c r="A301"/>
      <c r="B301" s="150"/>
      <c r="C301"/>
      <c r="D301"/>
      <c r="E301"/>
      <c r="F301"/>
      <c r="G301"/>
    </row>
    <row r="302" spans="1:7" x14ac:dyDescent="0.25">
      <c r="A302"/>
      <c r="B302" s="150"/>
      <c r="C302"/>
      <c r="D302"/>
      <c r="E302"/>
      <c r="F302"/>
      <c r="G302"/>
    </row>
    <row r="303" spans="1:7" x14ac:dyDescent="0.25">
      <c r="A303"/>
      <c r="B303" s="150"/>
      <c r="C303"/>
      <c r="D303"/>
      <c r="E303"/>
      <c r="F303"/>
      <c r="G303"/>
    </row>
    <row r="304" spans="1:7" x14ac:dyDescent="0.25">
      <c r="A304"/>
      <c r="B304" s="150"/>
      <c r="C304"/>
      <c r="D304"/>
      <c r="E304"/>
      <c r="F304"/>
      <c r="G304"/>
    </row>
    <row r="305" spans="1:7" x14ac:dyDescent="0.25">
      <c r="A305"/>
      <c r="B305" s="150"/>
      <c r="C305"/>
      <c r="D305"/>
      <c r="E305"/>
      <c r="F305"/>
      <c r="G305"/>
    </row>
    <row r="306" spans="1:7" x14ac:dyDescent="0.25">
      <c r="A306"/>
      <c r="B306" s="150"/>
      <c r="C306"/>
      <c r="D306"/>
      <c r="E306"/>
      <c r="F306"/>
      <c r="G306"/>
    </row>
    <row r="307" spans="1:7" x14ac:dyDescent="0.25">
      <c r="A307"/>
      <c r="B307" s="150"/>
      <c r="C307"/>
      <c r="D307"/>
      <c r="E307"/>
      <c r="F307"/>
      <c r="G307"/>
    </row>
    <row r="308" spans="1:7" x14ac:dyDescent="0.25">
      <c r="A308"/>
      <c r="B308" s="150"/>
      <c r="C308"/>
      <c r="D308"/>
      <c r="E308"/>
      <c r="F308"/>
      <c r="G308"/>
    </row>
    <row r="309" spans="1:7" x14ac:dyDescent="0.25">
      <c r="A309"/>
      <c r="B309" s="150"/>
      <c r="C309"/>
      <c r="D309"/>
      <c r="E309"/>
      <c r="F309"/>
      <c r="G309"/>
    </row>
    <row r="310" spans="1:7" x14ac:dyDescent="0.25">
      <c r="A310"/>
      <c r="B310" s="150"/>
      <c r="C310"/>
      <c r="D310"/>
      <c r="E310"/>
      <c r="F310"/>
      <c r="G310"/>
    </row>
    <row r="311" spans="1:7" x14ac:dyDescent="0.25">
      <c r="A311"/>
      <c r="B311" s="150"/>
      <c r="C311"/>
      <c r="D311"/>
      <c r="E311"/>
      <c r="F311"/>
      <c r="G311"/>
    </row>
    <row r="312" spans="1:7" x14ac:dyDescent="0.25">
      <c r="A312"/>
      <c r="B312" s="150"/>
      <c r="C312"/>
      <c r="D312"/>
      <c r="E312"/>
      <c r="F312"/>
      <c r="G312"/>
    </row>
    <row r="313" spans="1:7" x14ac:dyDescent="0.25">
      <c r="A313"/>
      <c r="B313" s="150"/>
      <c r="C313"/>
      <c r="D313"/>
      <c r="E313"/>
      <c r="F313"/>
      <c r="G313"/>
    </row>
    <row r="314" spans="1:7" x14ac:dyDescent="0.25">
      <c r="A314"/>
      <c r="B314" s="150"/>
      <c r="C314"/>
      <c r="D314"/>
      <c r="E314"/>
      <c r="F314"/>
      <c r="G314"/>
    </row>
    <row r="315" spans="1:7" x14ac:dyDescent="0.25">
      <c r="A315"/>
      <c r="B315" s="150"/>
      <c r="C315"/>
      <c r="D315"/>
      <c r="E315"/>
      <c r="F315"/>
      <c r="G315"/>
    </row>
    <row r="316" spans="1:7" x14ac:dyDescent="0.25">
      <c r="A316"/>
      <c r="B316" s="150"/>
      <c r="C316"/>
      <c r="D316"/>
      <c r="E316"/>
      <c r="F316"/>
      <c r="G316"/>
    </row>
    <row r="317" spans="1:7" x14ac:dyDescent="0.25">
      <c r="A317"/>
      <c r="B317" s="150"/>
      <c r="C317"/>
      <c r="D317"/>
      <c r="E317"/>
      <c r="F317"/>
      <c r="G317"/>
    </row>
    <row r="318" spans="1:7" x14ac:dyDescent="0.25">
      <c r="A318"/>
      <c r="B318" s="150"/>
      <c r="C318"/>
      <c r="D318"/>
      <c r="E318"/>
      <c r="F318"/>
      <c r="G318"/>
    </row>
    <row r="319" spans="1:7" x14ac:dyDescent="0.25">
      <c r="A319"/>
      <c r="B319" s="150"/>
      <c r="C319"/>
      <c r="D319"/>
      <c r="E319"/>
      <c r="F319"/>
      <c r="G319"/>
    </row>
    <row r="320" spans="1:7" x14ac:dyDescent="0.25">
      <c r="A320"/>
      <c r="B320" s="150"/>
      <c r="C320"/>
      <c r="D320"/>
      <c r="E320"/>
      <c r="F320"/>
      <c r="G320"/>
    </row>
    <row r="321" spans="1:7" x14ac:dyDescent="0.25">
      <c r="A321"/>
      <c r="B321" s="150"/>
      <c r="C321"/>
      <c r="D321"/>
      <c r="E321"/>
      <c r="F321"/>
      <c r="G321"/>
    </row>
    <row r="322" spans="1:7" x14ac:dyDescent="0.25">
      <c r="A322"/>
      <c r="B322" s="150"/>
      <c r="C322"/>
      <c r="D322"/>
      <c r="E322"/>
      <c r="F322"/>
      <c r="G322"/>
    </row>
    <row r="323" spans="1:7" x14ac:dyDescent="0.25">
      <c r="A323"/>
      <c r="B323" s="150"/>
      <c r="C323"/>
      <c r="D323"/>
      <c r="E323"/>
      <c r="F323"/>
      <c r="G323"/>
    </row>
    <row r="324" spans="1:7" x14ac:dyDescent="0.25">
      <c r="A324"/>
      <c r="B324" s="150"/>
      <c r="C324"/>
      <c r="D324"/>
      <c r="E324"/>
      <c r="F324"/>
      <c r="G324"/>
    </row>
    <row r="325" spans="1:7" x14ac:dyDescent="0.25">
      <c r="A325"/>
      <c r="B325" s="150"/>
      <c r="C325"/>
      <c r="D325"/>
      <c r="E325"/>
      <c r="F325"/>
      <c r="G325"/>
    </row>
    <row r="326" spans="1:7" x14ac:dyDescent="0.25">
      <c r="A326"/>
      <c r="B326" s="150"/>
      <c r="C326"/>
      <c r="D326"/>
      <c r="E326"/>
      <c r="F326"/>
      <c r="G326"/>
    </row>
    <row r="327" spans="1:7" x14ac:dyDescent="0.25">
      <c r="A327"/>
      <c r="B327" s="150"/>
      <c r="C327"/>
      <c r="D327"/>
      <c r="E327"/>
      <c r="F327"/>
      <c r="G327"/>
    </row>
    <row r="328" spans="1:7" x14ac:dyDescent="0.25">
      <c r="A328"/>
      <c r="B328" s="150"/>
      <c r="C328"/>
      <c r="D328"/>
      <c r="E328"/>
      <c r="F328"/>
      <c r="G328"/>
    </row>
    <row r="329" spans="1:7" x14ac:dyDescent="0.25">
      <c r="A329"/>
      <c r="B329" s="150"/>
      <c r="C329"/>
      <c r="D329"/>
      <c r="E329"/>
      <c r="F329"/>
      <c r="G329"/>
    </row>
    <row r="330" spans="1:7" x14ac:dyDescent="0.25">
      <c r="A330"/>
      <c r="B330" s="150"/>
      <c r="C330"/>
      <c r="D330"/>
      <c r="E330"/>
      <c r="F330"/>
      <c r="G330"/>
    </row>
    <row r="331" spans="1:7" x14ac:dyDescent="0.25">
      <c r="A331"/>
      <c r="B331" s="150"/>
      <c r="C331"/>
      <c r="D331"/>
      <c r="E331"/>
      <c r="F331"/>
      <c r="G331"/>
    </row>
    <row r="332" spans="1:7" x14ac:dyDescent="0.25">
      <c r="A332"/>
      <c r="B332" s="150"/>
      <c r="C332"/>
      <c r="D332"/>
      <c r="E332"/>
      <c r="F332"/>
      <c r="G332"/>
    </row>
    <row r="333" spans="1:7" x14ac:dyDescent="0.25">
      <c r="A333"/>
      <c r="B333" s="150"/>
      <c r="C333"/>
      <c r="D333"/>
      <c r="E333"/>
      <c r="F333"/>
      <c r="G333"/>
    </row>
    <row r="334" spans="1:7" x14ac:dyDescent="0.25">
      <c r="A334"/>
      <c r="B334" s="150"/>
      <c r="C334"/>
      <c r="D334"/>
      <c r="E334"/>
      <c r="F334"/>
      <c r="G334"/>
    </row>
    <row r="335" spans="1:7" x14ac:dyDescent="0.25">
      <c r="A335"/>
      <c r="B335" s="150"/>
      <c r="C335"/>
      <c r="D335"/>
      <c r="E335"/>
      <c r="F335"/>
      <c r="G335"/>
    </row>
    <row r="336" spans="1:7" x14ac:dyDescent="0.25">
      <c r="A336"/>
      <c r="B336" s="150"/>
      <c r="C336"/>
      <c r="D336"/>
      <c r="E336"/>
      <c r="F336"/>
      <c r="G336"/>
    </row>
    <row r="337" spans="1:7" x14ac:dyDescent="0.25">
      <c r="A337"/>
      <c r="B337" s="150"/>
      <c r="C337"/>
      <c r="D337"/>
      <c r="E337"/>
      <c r="F337"/>
      <c r="G337"/>
    </row>
    <row r="338" spans="1:7" x14ac:dyDescent="0.25">
      <c r="A338"/>
      <c r="B338" s="150"/>
      <c r="C338"/>
      <c r="D338"/>
      <c r="E338"/>
      <c r="F338"/>
      <c r="G338"/>
    </row>
    <row r="339" spans="1:7" x14ac:dyDescent="0.25">
      <c r="A339"/>
      <c r="B339" s="150"/>
      <c r="C339"/>
      <c r="D339"/>
      <c r="E339"/>
      <c r="F339"/>
      <c r="G339"/>
    </row>
    <row r="340" spans="1:7" x14ac:dyDescent="0.25">
      <c r="A340"/>
      <c r="B340" s="150"/>
      <c r="C340"/>
      <c r="D340"/>
      <c r="E340"/>
      <c r="F340"/>
      <c r="G340"/>
    </row>
    <row r="341" spans="1:7" x14ac:dyDescent="0.25">
      <c r="A341"/>
      <c r="B341" s="150"/>
      <c r="C341"/>
      <c r="D341"/>
      <c r="E341"/>
      <c r="F341"/>
      <c r="G341"/>
    </row>
    <row r="342" spans="1:7" x14ac:dyDescent="0.25">
      <c r="A342"/>
      <c r="B342" s="150"/>
      <c r="C342"/>
      <c r="D342"/>
      <c r="E342"/>
      <c r="F342"/>
      <c r="G342"/>
    </row>
    <row r="343" spans="1:7" x14ac:dyDescent="0.25">
      <c r="A343"/>
      <c r="B343" s="150"/>
      <c r="C343"/>
      <c r="D343"/>
      <c r="E343"/>
      <c r="F343"/>
      <c r="G343"/>
    </row>
    <row r="344" spans="1:7" x14ac:dyDescent="0.25">
      <c r="A344"/>
      <c r="B344" s="150"/>
      <c r="C344"/>
      <c r="D344"/>
      <c r="E344"/>
      <c r="F344"/>
      <c r="G344"/>
    </row>
    <row r="345" spans="1:7" x14ac:dyDescent="0.25">
      <c r="A345"/>
      <c r="B345" s="150"/>
      <c r="C345"/>
      <c r="D345"/>
      <c r="E345"/>
      <c r="F345"/>
      <c r="G345"/>
    </row>
    <row r="346" spans="1:7" x14ac:dyDescent="0.25">
      <c r="A346"/>
      <c r="B346" s="150"/>
      <c r="C346"/>
      <c r="D346"/>
      <c r="E346"/>
      <c r="F346"/>
      <c r="G346"/>
    </row>
    <row r="347" spans="1:7" x14ac:dyDescent="0.25">
      <c r="A347"/>
      <c r="B347" s="150"/>
      <c r="C347"/>
      <c r="D347"/>
      <c r="E347"/>
      <c r="F347"/>
      <c r="G347"/>
    </row>
    <row r="348" spans="1:7" x14ac:dyDescent="0.25">
      <c r="A348"/>
      <c r="B348" s="150"/>
      <c r="C348"/>
      <c r="D348"/>
      <c r="E348"/>
      <c r="F348"/>
      <c r="G348"/>
    </row>
    <row r="349" spans="1:7" x14ac:dyDescent="0.25">
      <c r="A349"/>
      <c r="B349" s="150"/>
      <c r="C349"/>
      <c r="D349"/>
      <c r="E349"/>
      <c r="F349"/>
      <c r="G349"/>
    </row>
    <row r="350" spans="1:7" x14ac:dyDescent="0.25">
      <c r="A350"/>
      <c r="B350" s="150"/>
      <c r="C350"/>
      <c r="D350"/>
      <c r="E350"/>
      <c r="F350"/>
      <c r="G350"/>
    </row>
    <row r="351" spans="1:7" x14ac:dyDescent="0.25">
      <c r="A351"/>
      <c r="B351" s="150"/>
      <c r="C351"/>
      <c r="D351"/>
      <c r="E351"/>
      <c r="F351"/>
      <c r="G351"/>
    </row>
    <row r="352" spans="1:7" x14ac:dyDescent="0.25">
      <c r="A352"/>
      <c r="B352" s="150"/>
      <c r="C352"/>
      <c r="D352"/>
      <c r="E352"/>
      <c r="F352"/>
      <c r="G352"/>
    </row>
    <row r="353" spans="1:7" x14ac:dyDescent="0.25">
      <c r="A353"/>
      <c r="B353" s="150"/>
      <c r="C353"/>
      <c r="D353"/>
      <c r="E353"/>
      <c r="F353"/>
      <c r="G353"/>
    </row>
    <row r="354" spans="1:7" x14ac:dyDescent="0.25">
      <c r="A354"/>
      <c r="B354" s="150"/>
      <c r="C354"/>
      <c r="D354"/>
      <c r="E354"/>
      <c r="F354"/>
      <c r="G354"/>
    </row>
    <row r="355" spans="1:7" x14ac:dyDescent="0.25">
      <c r="A355"/>
      <c r="B355" s="150"/>
      <c r="C355"/>
      <c r="D355"/>
      <c r="E355"/>
      <c r="F355"/>
      <c r="G355"/>
    </row>
    <row r="356" spans="1:7" x14ac:dyDescent="0.25">
      <c r="A356"/>
      <c r="B356" s="150"/>
      <c r="C356"/>
      <c r="D356"/>
      <c r="E356"/>
      <c r="F356"/>
      <c r="G356"/>
    </row>
    <row r="357" spans="1:7" x14ac:dyDescent="0.25">
      <c r="A357"/>
      <c r="B357" s="150"/>
      <c r="C357"/>
      <c r="D357"/>
      <c r="E357"/>
      <c r="F357"/>
      <c r="G357"/>
    </row>
    <row r="358" spans="1:7" x14ac:dyDescent="0.25">
      <c r="A358"/>
      <c r="B358" s="150"/>
      <c r="C358"/>
      <c r="D358"/>
      <c r="E358"/>
      <c r="F358"/>
      <c r="G358"/>
    </row>
    <row r="359" spans="1:7" x14ac:dyDescent="0.25">
      <c r="A359"/>
      <c r="B359" s="150"/>
      <c r="C359"/>
      <c r="D359"/>
      <c r="E359"/>
      <c r="F359"/>
      <c r="G359"/>
    </row>
    <row r="360" spans="1:7" x14ac:dyDescent="0.25">
      <c r="A360"/>
      <c r="B360" s="150"/>
      <c r="C360"/>
      <c r="D360"/>
      <c r="E360"/>
      <c r="F360"/>
      <c r="G360"/>
    </row>
    <row r="361" spans="1:7" x14ac:dyDescent="0.25">
      <c r="A361"/>
      <c r="B361" s="150"/>
      <c r="C361"/>
      <c r="D361"/>
      <c r="E361"/>
      <c r="F361"/>
      <c r="G361"/>
    </row>
    <row r="362" spans="1:7" x14ac:dyDescent="0.25">
      <c r="A362"/>
      <c r="B362" s="150"/>
      <c r="C362"/>
      <c r="D362"/>
      <c r="E362"/>
      <c r="F362"/>
      <c r="G362"/>
    </row>
    <row r="363" spans="1:7" x14ac:dyDescent="0.25">
      <c r="A363"/>
      <c r="B363" s="150"/>
      <c r="C363"/>
      <c r="D363"/>
      <c r="E363"/>
      <c r="F363"/>
      <c r="G363"/>
    </row>
    <row r="364" spans="1:7" x14ac:dyDescent="0.25">
      <c r="A364"/>
      <c r="B364" s="150"/>
      <c r="C364"/>
      <c r="D364"/>
      <c r="E364"/>
      <c r="F364"/>
      <c r="G364"/>
    </row>
    <row r="365" spans="1:7" x14ac:dyDescent="0.25">
      <c r="A365"/>
      <c r="B365" s="150"/>
      <c r="C365"/>
      <c r="D365"/>
      <c r="E365"/>
      <c r="F365"/>
      <c r="G365"/>
    </row>
    <row r="366" spans="1:7" x14ac:dyDescent="0.25">
      <c r="A366"/>
      <c r="B366" s="150"/>
      <c r="C366"/>
      <c r="D366"/>
      <c r="E366"/>
      <c r="F366"/>
      <c r="G366"/>
    </row>
    <row r="367" spans="1:7" x14ac:dyDescent="0.25">
      <c r="A367"/>
      <c r="B367" s="150"/>
      <c r="C367"/>
      <c r="D367"/>
      <c r="E367"/>
      <c r="F367"/>
      <c r="G367"/>
    </row>
    <row r="368" spans="1:7" x14ac:dyDescent="0.25">
      <c r="A368"/>
      <c r="B368" s="150"/>
      <c r="C368"/>
      <c r="D368"/>
      <c r="E368"/>
      <c r="F368"/>
      <c r="G368"/>
    </row>
    <row r="369" spans="1:7" x14ac:dyDescent="0.25">
      <c r="A369"/>
      <c r="B369" s="150"/>
      <c r="C369"/>
      <c r="D369"/>
      <c r="E369"/>
      <c r="F369"/>
      <c r="G369"/>
    </row>
    <row r="370" spans="1:7" x14ac:dyDescent="0.25">
      <c r="A370"/>
      <c r="B370" s="150"/>
      <c r="C370"/>
      <c r="D370"/>
      <c r="E370"/>
      <c r="F370"/>
      <c r="G370"/>
    </row>
    <row r="371" spans="1:7" x14ac:dyDescent="0.25">
      <c r="A371"/>
      <c r="B371" s="150"/>
      <c r="C371"/>
      <c r="D371"/>
      <c r="E371"/>
      <c r="F371"/>
      <c r="G371"/>
    </row>
    <row r="372" spans="1:7" x14ac:dyDescent="0.25">
      <c r="A372"/>
      <c r="B372" s="150"/>
      <c r="C372"/>
      <c r="D372"/>
      <c r="E372"/>
      <c r="F372"/>
      <c r="G372"/>
    </row>
    <row r="373" spans="1:7" x14ac:dyDescent="0.25">
      <c r="A373"/>
      <c r="B373" s="150"/>
      <c r="C373"/>
      <c r="D373"/>
      <c r="E373"/>
      <c r="F373"/>
      <c r="G373"/>
    </row>
    <row r="374" spans="1:7" x14ac:dyDescent="0.25">
      <c r="A374"/>
      <c r="B374" s="150"/>
      <c r="C374"/>
      <c r="D374"/>
      <c r="E374"/>
      <c r="F374"/>
      <c r="G374"/>
    </row>
    <row r="375" spans="1:7" x14ac:dyDescent="0.25">
      <c r="A375"/>
      <c r="B375" s="150"/>
      <c r="C375"/>
      <c r="D375"/>
      <c r="E375"/>
      <c r="F375"/>
      <c r="G375"/>
    </row>
    <row r="376" spans="1:7" x14ac:dyDescent="0.25">
      <c r="A376"/>
      <c r="B376" s="150"/>
      <c r="C376"/>
      <c r="D376"/>
      <c r="E376"/>
      <c r="F376"/>
      <c r="G376"/>
    </row>
    <row r="377" spans="1:7" x14ac:dyDescent="0.25">
      <c r="A377"/>
      <c r="B377" s="150"/>
      <c r="C377"/>
      <c r="D377"/>
      <c r="E377"/>
      <c r="F377"/>
      <c r="G377"/>
    </row>
    <row r="378" spans="1:7" x14ac:dyDescent="0.25">
      <c r="A378"/>
      <c r="B378" s="150"/>
      <c r="C378"/>
      <c r="D378"/>
      <c r="E378"/>
      <c r="F378"/>
      <c r="G378"/>
    </row>
    <row r="379" spans="1:7" x14ac:dyDescent="0.25">
      <c r="A379"/>
      <c r="B379" s="150"/>
      <c r="C379"/>
      <c r="D379"/>
      <c r="E379"/>
      <c r="F379"/>
      <c r="G379"/>
    </row>
    <row r="380" spans="1:7" x14ac:dyDescent="0.25">
      <c r="A380"/>
      <c r="B380" s="150"/>
      <c r="C380"/>
      <c r="D380"/>
      <c r="E380"/>
      <c r="F380"/>
      <c r="G380"/>
    </row>
    <row r="381" spans="1:7" x14ac:dyDescent="0.25">
      <c r="A381"/>
      <c r="B381" s="150"/>
      <c r="C381"/>
      <c r="D381"/>
      <c r="E381"/>
      <c r="F381"/>
      <c r="G381"/>
    </row>
    <row r="382" spans="1:7" x14ac:dyDescent="0.25">
      <c r="A382"/>
      <c r="B382" s="150"/>
      <c r="C382"/>
      <c r="D382"/>
      <c r="E382"/>
      <c r="F382"/>
      <c r="G382"/>
    </row>
    <row r="383" spans="1:7" x14ac:dyDescent="0.25">
      <c r="A383"/>
      <c r="B383" s="150"/>
      <c r="C383"/>
      <c r="D383"/>
      <c r="E383"/>
      <c r="F383"/>
      <c r="G383"/>
    </row>
    <row r="384" spans="1:7" x14ac:dyDescent="0.25">
      <c r="A384"/>
      <c r="B384" s="150"/>
      <c r="C384"/>
      <c r="D384"/>
      <c r="E384"/>
      <c r="F384"/>
      <c r="G384"/>
    </row>
    <row r="385" spans="1:7" x14ac:dyDescent="0.25">
      <c r="A385"/>
      <c r="B385" s="150"/>
      <c r="C385"/>
      <c r="D385"/>
      <c r="E385"/>
      <c r="F385"/>
      <c r="G385"/>
    </row>
    <row r="386" spans="1:7" x14ac:dyDescent="0.25">
      <c r="A386"/>
      <c r="B386" s="150"/>
      <c r="C386"/>
      <c r="D386"/>
      <c r="E386"/>
      <c r="F386"/>
      <c r="G386"/>
    </row>
    <row r="387" spans="1:7" x14ac:dyDescent="0.25">
      <c r="A387"/>
      <c r="B387" s="150"/>
      <c r="C387"/>
      <c r="D387"/>
      <c r="E387"/>
      <c r="F387"/>
      <c r="G387"/>
    </row>
    <row r="388" spans="1:7" x14ac:dyDescent="0.25">
      <c r="A388"/>
      <c r="B388" s="150"/>
      <c r="C388"/>
      <c r="D388"/>
      <c r="E388"/>
      <c r="F388"/>
      <c r="G388"/>
    </row>
    <row r="389" spans="1:7" x14ac:dyDescent="0.25">
      <c r="A389"/>
      <c r="B389" s="150"/>
      <c r="C389"/>
      <c r="D389"/>
      <c r="E389"/>
      <c r="F389"/>
      <c r="G389"/>
    </row>
    <row r="390" spans="1:7" x14ac:dyDescent="0.25">
      <c r="A390"/>
      <c r="B390" s="150"/>
      <c r="C390"/>
      <c r="D390"/>
      <c r="E390"/>
      <c r="F390"/>
      <c r="G390"/>
    </row>
    <row r="391" spans="1:7" x14ac:dyDescent="0.25">
      <c r="A391"/>
      <c r="B391" s="150"/>
      <c r="C391"/>
      <c r="D391"/>
      <c r="E391"/>
      <c r="F391"/>
      <c r="G391"/>
    </row>
    <row r="392" spans="1:7" x14ac:dyDescent="0.25">
      <c r="A392"/>
      <c r="B392" s="150"/>
      <c r="C392"/>
      <c r="D392"/>
      <c r="E392"/>
      <c r="F392"/>
      <c r="G392"/>
    </row>
    <row r="393" spans="1:7" x14ac:dyDescent="0.25">
      <c r="A393"/>
      <c r="B393" s="150"/>
      <c r="C393"/>
      <c r="D393"/>
      <c r="E393"/>
      <c r="F393"/>
      <c r="G393"/>
    </row>
    <row r="394" spans="1:7" x14ac:dyDescent="0.25">
      <c r="A394"/>
      <c r="B394" s="150"/>
      <c r="C394"/>
      <c r="D394"/>
      <c r="E394"/>
      <c r="F394"/>
      <c r="G394"/>
    </row>
    <row r="395" spans="1:7" x14ac:dyDescent="0.25">
      <c r="A395"/>
      <c r="B395" s="150"/>
      <c r="C395"/>
      <c r="D395"/>
      <c r="E395"/>
      <c r="F395"/>
      <c r="G395"/>
    </row>
    <row r="396" spans="1:7" x14ac:dyDescent="0.25">
      <c r="A396"/>
      <c r="B396" s="150"/>
      <c r="C396"/>
      <c r="D396"/>
      <c r="E396"/>
      <c r="F396"/>
      <c r="G396"/>
    </row>
    <row r="397" spans="1:7" x14ac:dyDescent="0.25">
      <c r="A397"/>
      <c r="B397" s="150"/>
      <c r="C397"/>
      <c r="D397"/>
      <c r="E397"/>
      <c r="F397"/>
      <c r="G397"/>
    </row>
    <row r="398" spans="1:7" x14ac:dyDescent="0.25">
      <c r="A398"/>
      <c r="B398" s="150"/>
      <c r="C398"/>
      <c r="D398"/>
      <c r="E398"/>
      <c r="F398"/>
      <c r="G398"/>
    </row>
    <row r="399" spans="1:7" x14ac:dyDescent="0.25">
      <c r="A399"/>
      <c r="B399" s="150"/>
      <c r="C399"/>
      <c r="D399"/>
      <c r="E399"/>
      <c r="F399"/>
      <c r="G399"/>
    </row>
    <row r="400" spans="1:7" x14ac:dyDescent="0.25">
      <c r="A400"/>
      <c r="B400" s="150"/>
      <c r="C400"/>
      <c r="D400"/>
      <c r="E400"/>
      <c r="F400"/>
      <c r="G400"/>
    </row>
    <row r="401" spans="1:7" x14ac:dyDescent="0.25">
      <c r="A401"/>
      <c r="B401" s="150"/>
      <c r="C401"/>
      <c r="D401"/>
      <c r="E401"/>
      <c r="F401"/>
      <c r="G401"/>
    </row>
    <row r="402" spans="1:7" x14ac:dyDescent="0.25">
      <c r="A402"/>
      <c r="B402" s="150"/>
      <c r="C402"/>
      <c r="D402"/>
      <c r="E402"/>
      <c r="F402"/>
      <c r="G402"/>
    </row>
    <row r="403" spans="1:7" x14ac:dyDescent="0.25">
      <c r="A403"/>
      <c r="B403" s="150"/>
      <c r="C403"/>
      <c r="D403"/>
      <c r="E403"/>
      <c r="F403"/>
      <c r="G403"/>
    </row>
    <row r="404" spans="1:7" x14ac:dyDescent="0.25">
      <c r="A404"/>
      <c r="B404" s="150"/>
      <c r="C404"/>
      <c r="D404"/>
      <c r="E404"/>
      <c r="F404"/>
      <c r="G404"/>
    </row>
    <row r="405" spans="1:7" x14ac:dyDescent="0.25">
      <c r="A405"/>
      <c r="B405" s="150"/>
      <c r="C405"/>
      <c r="D405"/>
      <c r="E405"/>
      <c r="F405"/>
      <c r="G405"/>
    </row>
    <row r="406" spans="1:7" x14ac:dyDescent="0.25">
      <c r="A406"/>
      <c r="B406" s="150"/>
      <c r="C406"/>
      <c r="D406"/>
      <c r="E406"/>
      <c r="F406"/>
      <c r="G406"/>
    </row>
    <row r="407" spans="1:7" x14ac:dyDescent="0.25">
      <c r="A407"/>
      <c r="B407" s="150"/>
      <c r="C407"/>
      <c r="D407"/>
      <c r="E407"/>
      <c r="F407"/>
      <c r="G407"/>
    </row>
    <row r="408" spans="1:7" x14ac:dyDescent="0.25">
      <c r="A408"/>
      <c r="B408" s="150"/>
      <c r="C408"/>
      <c r="D408"/>
      <c r="E408"/>
      <c r="F408"/>
      <c r="G408"/>
    </row>
    <row r="409" spans="1:7" x14ac:dyDescent="0.25">
      <c r="A409"/>
      <c r="B409" s="150"/>
      <c r="C409"/>
      <c r="D409"/>
      <c r="E409"/>
      <c r="F409"/>
      <c r="G409"/>
    </row>
    <row r="410" spans="1:7" x14ac:dyDescent="0.25">
      <c r="A410"/>
      <c r="B410" s="150"/>
      <c r="C410"/>
      <c r="D410"/>
      <c r="E410"/>
      <c r="F410"/>
      <c r="G410"/>
    </row>
    <row r="411" spans="1:7" x14ac:dyDescent="0.25">
      <c r="A411"/>
      <c r="B411" s="150"/>
      <c r="C411"/>
      <c r="D411"/>
      <c r="E411"/>
      <c r="F411"/>
      <c r="G411"/>
    </row>
    <row r="412" spans="1:7" x14ac:dyDescent="0.25">
      <c r="A412"/>
      <c r="B412" s="150"/>
      <c r="C412"/>
      <c r="D412"/>
      <c r="E412"/>
      <c r="F412"/>
      <c r="G412"/>
    </row>
    <row r="413" spans="1:7" x14ac:dyDescent="0.25">
      <c r="A413"/>
      <c r="B413" s="150"/>
      <c r="C413"/>
      <c r="D413"/>
      <c r="E413"/>
      <c r="F413"/>
      <c r="G413"/>
    </row>
    <row r="414" spans="1:7" x14ac:dyDescent="0.25">
      <c r="A414"/>
      <c r="B414" s="150"/>
      <c r="C414"/>
      <c r="D414"/>
      <c r="E414"/>
      <c r="F414"/>
      <c r="G414"/>
    </row>
    <row r="415" spans="1:7" x14ac:dyDescent="0.25">
      <c r="A415"/>
      <c r="B415" s="150"/>
      <c r="C415"/>
      <c r="D415"/>
      <c r="E415"/>
      <c r="F415"/>
      <c r="G415"/>
    </row>
    <row r="416" spans="1:7" x14ac:dyDescent="0.25">
      <c r="A416"/>
      <c r="B416" s="150"/>
      <c r="C416"/>
      <c r="D416"/>
      <c r="E416"/>
      <c r="F416"/>
      <c r="G416"/>
    </row>
    <row r="417" spans="1:7" x14ac:dyDescent="0.25">
      <c r="A417"/>
      <c r="B417" s="150"/>
      <c r="C417"/>
      <c r="D417"/>
      <c r="E417"/>
      <c r="F417"/>
      <c r="G417"/>
    </row>
    <row r="418" spans="1:7" x14ac:dyDescent="0.25">
      <c r="A418"/>
      <c r="B418" s="150"/>
      <c r="C418"/>
      <c r="D418"/>
      <c r="E418"/>
      <c r="F418"/>
      <c r="G418"/>
    </row>
    <row r="419" spans="1:7" x14ac:dyDescent="0.25">
      <c r="A419"/>
      <c r="B419" s="150"/>
      <c r="C419"/>
      <c r="D419"/>
      <c r="E419"/>
      <c r="F419"/>
      <c r="G419"/>
    </row>
    <row r="420" spans="1:7" x14ac:dyDescent="0.25">
      <c r="A420"/>
      <c r="B420" s="150"/>
      <c r="C420"/>
      <c r="D420"/>
      <c r="E420"/>
      <c r="F420"/>
      <c r="G420"/>
    </row>
    <row r="421" spans="1:7" x14ac:dyDescent="0.25">
      <c r="A421"/>
      <c r="B421" s="150"/>
      <c r="C421"/>
      <c r="D421"/>
      <c r="E421"/>
      <c r="F421"/>
      <c r="G421"/>
    </row>
    <row r="422" spans="1:7" x14ac:dyDescent="0.25">
      <c r="A422"/>
      <c r="B422" s="150"/>
      <c r="C422"/>
      <c r="D422"/>
      <c r="E422"/>
      <c r="F422"/>
      <c r="G422"/>
    </row>
    <row r="423" spans="1:7" x14ac:dyDescent="0.25">
      <c r="A423"/>
      <c r="B423" s="150"/>
      <c r="C423"/>
      <c r="D423"/>
      <c r="E423"/>
      <c r="F423"/>
      <c r="G423"/>
    </row>
    <row r="424" spans="1:7" x14ac:dyDescent="0.25">
      <c r="A424"/>
      <c r="B424" s="150"/>
      <c r="C424"/>
      <c r="D424"/>
      <c r="E424"/>
      <c r="F424"/>
      <c r="G424"/>
    </row>
    <row r="425" spans="1:7" x14ac:dyDescent="0.25">
      <c r="A425"/>
      <c r="B425" s="150"/>
      <c r="C425"/>
      <c r="D425"/>
      <c r="E425"/>
      <c r="F425"/>
      <c r="G425"/>
    </row>
    <row r="426" spans="1:7" x14ac:dyDescent="0.25">
      <c r="A426"/>
      <c r="B426" s="150"/>
      <c r="C426"/>
      <c r="D426"/>
      <c r="E426"/>
      <c r="F426"/>
      <c r="G426"/>
    </row>
    <row r="427" spans="1:7" x14ac:dyDescent="0.25">
      <c r="A427"/>
      <c r="B427" s="150"/>
      <c r="C427"/>
      <c r="D427"/>
      <c r="E427"/>
      <c r="F427"/>
      <c r="G427"/>
    </row>
    <row r="428" spans="1:7" x14ac:dyDescent="0.25">
      <c r="A428"/>
      <c r="B428" s="150"/>
      <c r="C428"/>
      <c r="D428"/>
      <c r="E428"/>
      <c r="F428"/>
      <c r="G428"/>
    </row>
    <row r="429" spans="1:7" x14ac:dyDescent="0.25">
      <c r="A429"/>
      <c r="B429" s="150"/>
      <c r="C429"/>
      <c r="D429"/>
      <c r="E429"/>
      <c r="F429"/>
      <c r="G429"/>
    </row>
    <row r="430" spans="1:7" x14ac:dyDescent="0.25">
      <c r="A430"/>
      <c r="B430" s="150"/>
      <c r="C430"/>
      <c r="D430"/>
      <c r="E430"/>
      <c r="F430"/>
      <c r="G430"/>
    </row>
    <row r="431" spans="1:7" x14ac:dyDescent="0.25">
      <c r="A431"/>
      <c r="B431" s="150"/>
      <c r="C431"/>
      <c r="D431"/>
      <c r="E431"/>
      <c r="F431"/>
      <c r="G431"/>
    </row>
    <row r="432" spans="1:7" x14ac:dyDescent="0.25">
      <c r="A432"/>
      <c r="B432" s="150"/>
      <c r="C432"/>
      <c r="D432"/>
      <c r="E432"/>
      <c r="F432"/>
      <c r="G432"/>
    </row>
    <row r="433" spans="1:7" x14ac:dyDescent="0.25">
      <c r="A433"/>
      <c r="B433" s="150"/>
      <c r="C433"/>
      <c r="D433"/>
      <c r="E433"/>
      <c r="F433"/>
      <c r="G433"/>
    </row>
    <row r="434" spans="1:7" x14ac:dyDescent="0.25">
      <c r="A434"/>
      <c r="B434" s="150"/>
      <c r="C434"/>
      <c r="D434"/>
      <c r="E434"/>
      <c r="F434"/>
      <c r="G434"/>
    </row>
    <row r="435" spans="1:7" x14ac:dyDescent="0.25">
      <c r="A435"/>
      <c r="B435" s="150"/>
      <c r="C435"/>
      <c r="D435"/>
      <c r="E435"/>
      <c r="F435"/>
      <c r="G435"/>
    </row>
    <row r="436" spans="1:7" x14ac:dyDescent="0.25">
      <c r="A436"/>
      <c r="B436" s="150"/>
      <c r="C436"/>
      <c r="D436"/>
      <c r="E436"/>
      <c r="F436"/>
      <c r="G436"/>
    </row>
    <row r="437" spans="1:7" x14ac:dyDescent="0.25">
      <c r="A437"/>
      <c r="B437" s="150"/>
      <c r="C437"/>
      <c r="D437"/>
      <c r="E437"/>
      <c r="F437"/>
      <c r="G437"/>
    </row>
    <row r="438" spans="1:7" x14ac:dyDescent="0.25">
      <c r="A438"/>
      <c r="B438" s="150"/>
      <c r="C438"/>
      <c r="D438"/>
      <c r="E438"/>
      <c r="F438"/>
      <c r="G438"/>
    </row>
    <row r="439" spans="1:7" x14ac:dyDescent="0.25">
      <c r="A439"/>
      <c r="B439" s="150"/>
      <c r="C439"/>
      <c r="D439"/>
      <c r="E439"/>
      <c r="F439"/>
      <c r="G439"/>
    </row>
    <row r="440" spans="1:7" x14ac:dyDescent="0.25">
      <c r="A440"/>
      <c r="B440" s="150"/>
      <c r="C440"/>
      <c r="D440"/>
      <c r="E440"/>
      <c r="F440"/>
      <c r="G440"/>
    </row>
    <row r="441" spans="1:7" x14ac:dyDescent="0.25">
      <c r="A441"/>
      <c r="B441" s="150"/>
      <c r="C441"/>
      <c r="D441"/>
      <c r="E441"/>
      <c r="F441"/>
      <c r="G441"/>
    </row>
    <row r="442" spans="1:7" x14ac:dyDescent="0.25">
      <c r="A442"/>
      <c r="B442" s="150"/>
      <c r="C442"/>
      <c r="D442"/>
      <c r="E442"/>
      <c r="F442"/>
      <c r="G442"/>
    </row>
    <row r="443" spans="1:7" x14ac:dyDescent="0.25">
      <c r="A443"/>
      <c r="B443" s="150"/>
      <c r="C443"/>
      <c r="D443"/>
      <c r="E443"/>
      <c r="F443"/>
      <c r="G443"/>
    </row>
    <row r="444" spans="1:7" x14ac:dyDescent="0.25">
      <c r="A444"/>
      <c r="B444" s="150"/>
      <c r="C444"/>
      <c r="D444"/>
      <c r="E444"/>
      <c r="F444"/>
      <c r="G444"/>
    </row>
    <row r="445" spans="1:7" x14ac:dyDescent="0.25">
      <c r="A445"/>
      <c r="B445" s="150"/>
      <c r="C445"/>
      <c r="D445"/>
      <c r="E445"/>
      <c r="F445"/>
      <c r="G445"/>
    </row>
    <row r="446" spans="1:7" x14ac:dyDescent="0.25">
      <c r="A446"/>
      <c r="B446" s="150"/>
      <c r="C446"/>
      <c r="D446"/>
      <c r="E446"/>
      <c r="F446"/>
      <c r="G446"/>
    </row>
    <row r="447" spans="1:7" x14ac:dyDescent="0.25">
      <c r="A447"/>
      <c r="B447" s="150"/>
      <c r="C447"/>
      <c r="D447"/>
      <c r="E447"/>
      <c r="F447"/>
      <c r="G447"/>
    </row>
    <row r="448" spans="1:7" x14ac:dyDescent="0.25">
      <c r="A448"/>
      <c r="B448" s="150"/>
      <c r="C448"/>
      <c r="D448"/>
      <c r="E448"/>
      <c r="F448"/>
      <c r="G448"/>
    </row>
    <row r="449" spans="1:7" x14ac:dyDescent="0.25">
      <c r="A449"/>
      <c r="B449" s="150"/>
      <c r="C449"/>
      <c r="D449"/>
      <c r="E449"/>
      <c r="F449"/>
      <c r="G449"/>
    </row>
    <row r="450" spans="1:7" x14ac:dyDescent="0.25">
      <c r="A450"/>
      <c r="B450" s="150"/>
      <c r="C450"/>
      <c r="D450"/>
      <c r="E450"/>
      <c r="F450"/>
      <c r="G450"/>
    </row>
    <row r="451" spans="1:7" x14ac:dyDescent="0.25">
      <c r="A451"/>
      <c r="B451" s="150"/>
      <c r="C451"/>
      <c r="D451"/>
      <c r="E451"/>
      <c r="F451"/>
      <c r="G451"/>
    </row>
    <row r="452" spans="1:7" x14ac:dyDescent="0.25">
      <c r="A452"/>
      <c r="B452" s="150"/>
      <c r="C452"/>
      <c r="D452"/>
      <c r="E452"/>
      <c r="F452"/>
      <c r="G452"/>
    </row>
    <row r="453" spans="1:7" x14ac:dyDescent="0.25">
      <c r="A453"/>
      <c r="B453" s="150"/>
      <c r="C453"/>
      <c r="D453"/>
      <c r="E453"/>
      <c r="F453"/>
      <c r="G453"/>
    </row>
    <row r="454" spans="1:7" x14ac:dyDescent="0.25">
      <c r="A454"/>
      <c r="B454" s="150"/>
      <c r="C454"/>
      <c r="D454"/>
      <c r="E454"/>
      <c r="F454"/>
      <c r="G454"/>
    </row>
    <row r="455" spans="1:7" x14ac:dyDescent="0.25">
      <c r="A455"/>
      <c r="B455" s="150"/>
      <c r="C455"/>
      <c r="D455"/>
      <c r="E455"/>
      <c r="F455"/>
      <c r="G455"/>
    </row>
    <row r="456" spans="1:7" x14ac:dyDescent="0.25">
      <c r="A456"/>
      <c r="B456" s="150"/>
      <c r="C456"/>
      <c r="D456"/>
      <c r="E456"/>
      <c r="F456"/>
      <c r="G456"/>
    </row>
    <row r="457" spans="1:7" x14ac:dyDescent="0.25">
      <c r="A457"/>
      <c r="B457" s="150"/>
      <c r="C457"/>
      <c r="D457"/>
      <c r="E457"/>
      <c r="F457"/>
      <c r="G457"/>
    </row>
    <row r="458" spans="1:7" x14ac:dyDescent="0.25">
      <c r="A458"/>
      <c r="B458" s="150"/>
      <c r="C458"/>
      <c r="D458"/>
      <c r="E458"/>
      <c r="F458"/>
      <c r="G458"/>
    </row>
    <row r="459" spans="1:7" x14ac:dyDescent="0.25">
      <c r="A459"/>
      <c r="B459" s="150"/>
      <c r="C459"/>
      <c r="D459"/>
      <c r="E459"/>
      <c r="F459"/>
      <c r="G459"/>
    </row>
    <row r="460" spans="1:7" x14ac:dyDescent="0.25">
      <c r="A460"/>
      <c r="B460" s="150"/>
      <c r="C460"/>
      <c r="D460"/>
      <c r="E460"/>
      <c r="F460"/>
      <c r="G460"/>
    </row>
    <row r="461" spans="1:7" x14ac:dyDescent="0.25">
      <c r="A461"/>
      <c r="B461" s="150"/>
      <c r="C461"/>
      <c r="D461"/>
      <c r="E461"/>
      <c r="F461"/>
      <c r="G461"/>
    </row>
    <row r="462" spans="1:7" x14ac:dyDescent="0.25">
      <c r="A462"/>
      <c r="B462" s="150"/>
      <c r="C462"/>
      <c r="D462"/>
      <c r="E462"/>
      <c r="F462"/>
      <c r="G462"/>
    </row>
    <row r="463" spans="1:7" x14ac:dyDescent="0.25">
      <c r="A463"/>
      <c r="B463" s="150"/>
      <c r="C463"/>
      <c r="D463"/>
      <c r="E463"/>
      <c r="F463"/>
      <c r="G463"/>
    </row>
    <row r="464" spans="1:7" x14ac:dyDescent="0.25">
      <c r="A464"/>
      <c r="B464" s="150"/>
      <c r="C464"/>
      <c r="D464"/>
      <c r="E464"/>
      <c r="F464"/>
      <c r="G464"/>
    </row>
    <row r="465" spans="1:7" x14ac:dyDescent="0.25">
      <c r="A465"/>
      <c r="B465" s="150"/>
      <c r="C465"/>
      <c r="D465"/>
      <c r="E465"/>
      <c r="F465"/>
      <c r="G465"/>
    </row>
    <row r="466" spans="1:7" x14ac:dyDescent="0.25">
      <c r="A466"/>
      <c r="B466" s="150"/>
      <c r="C466"/>
      <c r="D466"/>
      <c r="E466"/>
      <c r="F466"/>
      <c r="G466"/>
    </row>
    <row r="467" spans="1:7" x14ac:dyDescent="0.25">
      <c r="A467"/>
      <c r="B467" s="150"/>
      <c r="C467"/>
      <c r="D467"/>
      <c r="E467"/>
      <c r="F467"/>
      <c r="G467"/>
    </row>
    <row r="468" spans="1:7" x14ac:dyDescent="0.25">
      <c r="A468"/>
      <c r="B468" s="150"/>
      <c r="C468"/>
      <c r="D468"/>
      <c r="E468"/>
      <c r="F468"/>
      <c r="G468"/>
    </row>
    <row r="469" spans="1:7" x14ac:dyDescent="0.25">
      <c r="A469"/>
      <c r="B469" s="150"/>
      <c r="C469"/>
      <c r="D469"/>
      <c r="E469"/>
      <c r="F469"/>
      <c r="G469"/>
    </row>
    <row r="470" spans="1:7" x14ac:dyDescent="0.25">
      <c r="A470"/>
      <c r="B470" s="150"/>
      <c r="C470"/>
      <c r="D470"/>
      <c r="E470"/>
      <c r="F470"/>
      <c r="G470"/>
    </row>
    <row r="471" spans="1:7" x14ac:dyDescent="0.25">
      <c r="A471"/>
      <c r="B471" s="150"/>
      <c r="C471"/>
      <c r="D471"/>
      <c r="E471"/>
      <c r="F471"/>
      <c r="G471"/>
    </row>
    <row r="472" spans="1:7" x14ac:dyDescent="0.25">
      <c r="A472"/>
      <c r="B472" s="150"/>
      <c r="C472"/>
      <c r="D472"/>
      <c r="E472"/>
      <c r="F472"/>
      <c r="G472"/>
    </row>
    <row r="473" spans="1:7" x14ac:dyDescent="0.25">
      <c r="A473"/>
      <c r="B473" s="150"/>
      <c r="C473"/>
      <c r="D473"/>
      <c r="E473"/>
      <c r="F473"/>
      <c r="G473"/>
    </row>
    <row r="474" spans="1:7" x14ac:dyDescent="0.25">
      <c r="A474"/>
      <c r="B474" s="150"/>
      <c r="C474"/>
      <c r="D474"/>
      <c r="E474"/>
      <c r="F474"/>
      <c r="G474"/>
    </row>
    <row r="475" spans="1:7" x14ac:dyDescent="0.25">
      <c r="A475"/>
      <c r="B475" s="150"/>
      <c r="C475"/>
      <c r="D475"/>
      <c r="E475"/>
      <c r="F475"/>
      <c r="G475"/>
    </row>
    <row r="476" spans="1:7" x14ac:dyDescent="0.25">
      <c r="A476"/>
      <c r="B476" s="150"/>
      <c r="C476"/>
      <c r="D476"/>
      <c r="E476"/>
      <c r="F476"/>
      <c r="G476"/>
    </row>
    <row r="477" spans="1:7" x14ac:dyDescent="0.25">
      <c r="A477"/>
      <c r="B477" s="150"/>
      <c r="C477"/>
      <c r="D477"/>
      <c r="E477"/>
      <c r="F477"/>
      <c r="G477"/>
    </row>
    <row r="478" spans="1:7" x14ac:dyDescent="0.25">
      <c r="A478"/>
      <c r="B478" s="150"/>
      <c r="C478"/>
      <c r="D478"/>
      <c r="E478"/>
      <c r="F478"/>
      <c r="G478"/>
    </row>
    <row r="479" spans="1:7" x14ac:dyDescent="0.25">
      <c r="A479"/>
      <c r="B479" s="150"/>
      <c r="C479"/>
      <c r="D479"/>
      <c r="E479"/>
      <c r="F479"/>
      <c r="G479"/>
    </row>
    <row r="480" spans="1:7" x14ac:dyDescent="0.25">
      <c r="A480"/>
      <c r="B480" s="150"/>
      <c r="C480"/>
      <c r="D480"/>
      <c r="E480"/>
      <c r="F480"/>
      <c r="G480"/>
    </row>
    <row r="481" spans="1:7" x14ac:dyDescent="0.25">
      <c r="A481"/>
      <c r="B481" s="150"/>
      <c r="C481"/>
      <c r="D481"/>
      <c r="E481"/>
      <c r="F481"/>
      <c r="G481"/>
    </row>
    <row r="482" spans="1:7" x14ac:dyDescent="0.25">
      <c r="A482"/>
      <c r="B482" s="150"/>
      <c r="C482"/>
      <c r="D482"/>
      <c r="E482"/>
      <c r="F482"/>
      <c r="G482"/>
    </row>
    <row r="483" spans="1:7" x14ac:dyDescent="0.25">
      <c r="A483"/>
      <c r="B483" s="150"/>
      <c r="C483"/>
      <c r="D483"/>
      <c r="E483"/>
      <c r="F483"/>
      <c r="G483"/>
    </row>
    <row r="484" spans="1:7" x14ac:dyDescent="0.25">
      <c r="A484"/>
      <c r="B484" s="150"/>
      <c r="C484"/>
      <c r="D484"/>
      <c r="E484"/>
      <c r="F484"/>
      <c r="G484"/>
    </row>
    <row r="485" spans="1:7" x14ac:dyDescent="0.25">
      <c r="A485"/>
      <c r="B485" s="150"/>
      <c r="C485"/>
      <c r="D485"/>
      <c r="E485"/>
      <c r="F485"/>
      <c r="G485"/>
    </row>
    <row r="486" spans="1:7" x14ac:dyDescent="0.25">
      <c r="A486"/>
      <c r="B486" s="150"/>
      <c r="C486"/>
      <c r="D486"/>
      <c r="E486"/>
      <c r="F486"/>
      <c r="G486"/>
    </row>
    <row r="487" spans="1:7" x14ac:dyDescent="0.25">
      <c r="A487"/>
      <c r="B487" s="150"/>
      <c r="C487"/>
      <c r="D487"/>
      <c r="E487"/>
      <c r="F487"/>
      <c r="G487"/>
    </row>
    <row r="488" spans="1:7" x14ac:dyDescent="0.25">
      <c r="A488"/>
      <c r="B488" s="150"/>
      <c r="C488"/>
      <c r="D488"/>
      <c r="E488"/>
      <c r="F488"/>
      <c r="G488"/>
    </row>
    <row r="489" spans="1:7" x14ac:dyDescent="0.25">
      <c r="A489"/>
      <c r="B489" s="150"/>
      <c r="C489"/>
      <c r="D489"/>
      <c r="E489"/>
      <c r="F489"/>
      <c r="G489"/>
    </row>
    <row r="490" spans="1:7" x14ac:dyDescent="0.25">
      <c r="A490"/>
      <c r="B490" s="150"/>
      <c r="C490"/>
      <c r="D490"/>
      <c r="E490"/>
      <c r="F490"/>
      <c r="G490"/>
    </row>
    <row r="491" spans="1:7" x14ac:dyDescent="0.25">
      <c r="A491"/>
      <c r="B491" s="150"/>
      <c r="C491"/>
      <c r="D491"/>
      <c r="E491"/>
      <c r="F491"/>
      <c r="G491"/>
    </row>
    <row r="492" spans="1:7" x14ac:dyDescent="0.25">
      <c r="A492"/>
      <c r="B492" s="150"/>
      <c r="C492"/>
      <c r="D492"/>
      <c r="E492"/>
      <c r="F492"/>
      <c r="G492"/>
    </row>
    <row r="493" spans="1:7" x14ac:dyDescent="0.25">
      <c r="A493"/>
      <c r="B493" s="150"/>
      <c r="C493"/>
      <c r="D493"/>
      <c r="E493"/>
      <c r="F493"/>
      <c r="G493"/>
    </row>
    <row r="494" spans="1:7" x14ac:dyDescent="0.25">
      <c r="A494"/>
      <c r="B494" s="150"/>
      <c r="C494"/>
      <c r="D494"/>
      <c r="E494"/>
      <c r="F494"/>
      <c r="G494"/>
    </row>
    <row r="495" spans="1:7" x14ac:dyDescent="0.25">
      <c r="A495"/>
      <c r="B495" s="150"/>
      <c r="C495"/>
      <c r="D495"/>
      <c r="E495"/>
      <c r="F495"/>
      <c r="G495"/>
    </row>
    <row r="496" spans="1:7" x14ac:dyDescent="0.25">
      <c r="A496"/>
      <c r="B496" s="150"/>
      <c r="C496"/>
      <c r="D496"/>
      <c r="E496"/>
      <c r="F496"/>
      <c r="G496"/>
    </row>
    <row r="497" spans="1:7" x14ac:dyDescent="0.25">
      <c r="A497"/>
      <c r="B497" s="150"/>
      <c r="C497"/>
      <c r="D497"/>
      <c r="E497"/>
      <c r="F497"/>
      <c r="G497"/>
    </row>
    <row r="498" spans="1:7" x14ac:dyDescent="0.25">
      <c r="A498"/>
      <c r="B498" s="150"/>
      <c r="C498"/>
      <c r="D498"/>
      <c r="E498"/>
      <c r="F498"/>
      <c r="G498"/>
    </row>
    <row r="499" spans="1:7" x14ac:dyDescent="0.25">
      <c r="A499"/>
      <c r="B499" s="150"/>
      <c r="C499"/>
      <c r="D499"/>
      <c r="E499"/>
      <c r="F499"/>
      <c r="G499"/>
    </row>
    <row r="500" spans="1:7" x14ac:dyDescent="0.25">
      <c r="A500"/>
      <c r="B500" s="150"/>
      <c r="C500"/>
      <c r="D500"/>
      <c r="E500"/>
      <c r="F500"/>
      <c r="G500"/>
    </row>
    <row r="501" spans="1:7" x14ac:dyDescent="0.25">
      <c r="A501"/>
      <c r="B501" s="150"/>
      <c r="C501"/>
      <c r="D501"/>
      <c r="E501"/>
      <c r="F501"/>
      <c r="G501"/>
    </row>
    <row r="502" spans="1:7" x14ac:dyDescent="0.25">
      <c r="A502"/>
      <c r="B502" s="150"/>
      <c r="C502"/>
      <c r="D502"/>
      <c r="E502"/>
      <c r="F502"/>
      <c r="G502"/>
    </row>
    <row r="503" spans="1:7" x14ac:dyDescent="0.25">
      <c r="A503"/>
      <c r="B503" s="150"/>
      <c r="C503"/>
      <c r="D503"/>
      <c r="E503"/>
      <c r="F503"/>
      <c r="G503"/>
    </row>
    <row r="504" spans="1:7" x14ac:dyDescent="0.25">
      <c r="A504"/>
      <c r="B504" s="150"/>
      <c r="C504"/>
      <c r="D504"/>
      <c r="E504"/>
      <c r="F504"/>
      <c r="G504"/>
    </row>
    <row r="505" spans="1:7" x14ac:dyDescent="0.25">
      <c r="A505"/>
      <c r="B505" s="150"/>
      <c r="C505"/>
      <c r="D505"/>
      <c r="E505"/>
      <c r="F505"/>
      <c r="G505"/>
    </row>
    <row r="506" spans="1:7" x14ac:dyDescent="0.25">
      <c r="A506"/>
      <c r="B506" s="150"/>
      <c r="C506"/>
      <c r="D506"/>
      <c r="E506"/>
      <c r="F506"/>
      <c r="G506"/>
    </row>
    <row r="507" spans="1:7" x14ac:dyDescent="0.25">
      <c r="A507"/>
      <c r="B507" s="150"/>
      <c r="C507"/>
      <c r="D507"/>
      <c r="E507"/>
      <c r="F507"/>
      <c r="G507"/>
    </row>
    <row r="508" spans="1:7" x14ac:dyDescent="0.25">
      <c r="A508"/>
      <c r="B508" s="150"/>
      <c r="C508"/>
      <c r="D508"/>
      <c r="E508"/>
      <c r="F508"/>
      <c r="G508"/>
    </row>
    <row r="509" spans="1:7" x14ac:dyDescent="0.25">
      <c r="A509"/>
      <c r="B509" s="150"/>
      <c r="C509"/>
      <c r="D509"/>
      <c r="E509"/>
      <c r="F509"/>
      <c r="G509"/>
    </row>
    <row r="510" spans="1:7" x14ac:dyDescent="0.25">
      <c r="A510"/>
      <c r="B510" s="150"/>
      <c r="C510"/>
      <c r="D510"/>
      <c r="E510"/>
      <c r="F510"/>
      <c r="G510"/>
    </row>
    <row r="511" spans="1:7" x14ac:dyDescent="0.25">
      <c r="A511"/>
      <c r="B511" s="150"/>
      <c r="C511"/>
      <c r="D511"/>
      <c r="E511"/>
      <c r="F511"/>
      <c r="G511"/>
    </row>
    <row r="512" spans="1:7" x14ac:dyDescent="0.25">
      <c r="A512"/>
      <c r="B512" s="150"/>
      <c r="C512"/>
      <c r="D512"/>
      <c r="E512"/>
      <c r="F512"/>
      <c r="G512"/>
    </row>
    <row r="513" spans="1:7" x14ac:dyDescent="0.25">
      <c r="A513"/>
      <c r="B513" s="150"/>
      <c r="C513"/>
      <c r="D513"/>
      <c r="E513"/>
      <c r="F513"/>
      <c r="G513"/>
    </row>
    <row r="514" spans="1:7" x14ac:dyDescent="0.25">
      <c r="A514"/>
      <c r="B514" s="150"/>
      <c r="C514"/>
      <c r="D514"/>
      <c r="E514"/>
      <c r="F514"/>
      <c r="G514"/>
    </row>
    <row r="515" spans="1:7" x14ac:dyDescent="0.25">
      <c r="A515"/>
      <c r="B515" s="150"/>
      <c r="C515"/>
      <c r="D515"/>
      <c r="E515"/>
      <c r="F515"/>
      <c r="G515"/>
    </row>
  </sheetData>
  <mergeCells count="14">
    <mergeCell ref="O266:P267"/>
    <mergeCell ref="L266:N267"/>
    <mergeCell ref="K9:L9"/>
    <mergeCell ref="K11:L11"/>
    <mergeCell ref="M13:P13"/>
    <mergeCell ref="J14:L14"/>
    <mergeCell ref="O14:P14"/>
    <mergeCell ref="M14:N14"/>
    <mergeCell ref="K8:L8"/>
    <mergeCell ref="K3:L3"/>
    <mergeCell ref="K4:L4"/>
    <mergeCell ref="K5:L5"/>
    <mergeCell ref="K6:L6"/>
    <mergeCell ref="K7:L7"/>
  </mergeCells>
  <pageMargins left="0.27559055118110237" right="0.19685039370078741" top="0.54" bottom="0.28999999999999998" header="0.31496062992125984" footer="0.18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397"/>
  <sheetViews>
    <sheetView topLeftCell="A61" workbookViewId="0">
      <selection activeCell="E2" sqref="E2"/>
    </sheetView>
  </sheetViews>
  <sheetFormatPr baseColWidth="10" defaultColWidth="10.7109375" defaultRowHeight="15" x14ac:dyDescent="0.25"/>
  <cols>
    <col min="1" max="1" width="6.140625" customWidth="1"/>
    <col min="2" max="3" width="6.140625" style="36" bestFit="1" customWidth="1"/>
    <col min="4" max="4" width="23.5703125" style="34" bestFit="1" customWidth="1"/>
    <col min="5" max="5" width="51.7109375" style="34" bestFit="1" customWidth="1"/>
    <col min="6" max="6" width="5.7109375" customWidth="1"/>
    <col min="7" max="8" width="6.140625" style="36" bestFit="1" customWidth="1"/>
    <col min="9" max="9" width="20.5703125" style="36" bestFit="1" customWidth="1"/>
    <col min="10" max="11" width="6.140625" style="36" bestFit="1" customWidth="1"/>
    <col min="13" max="13" width="47.85546875" bestFit="1" customWidth="1"/>
  </cols>
  <sheetData>
    <row r="1" spans="2:12" x14ac:dyDescent="0.25">
      <c r="B1" s="208"/>
      <c r="C1" s="209"/>
      <c r="D1" s="209"/>
      <c r="E1" s="209"/>
      <c r="G1" s="129"/>
      <c r="H1" s="129"/>
      <c r="I1" s="129"/>
      <c r="J1" s="129"/>
      <c r="K1" s="129"/>
    </row>
    <row r="2" spans="2:12" ht="30" x14ac:dyDescent="0.25">
      <c r="B2" s="130" t="s">
        <v>491</v>
      </c>
      <c r="C2" s="130" t="s">
        <v>492</v>
      </c>
      <c r="D2" s="130" t="s">
        <v>910</v>
      </c>
      <c r="E2" s="130" t="s">
        <v>911</v>
      </c>
      <c r="G2" s="129"/>
      <c r="H2" s="129"/>
      <c r="I2" s="129"/>
      <c r="J2" s="129"/>
      <c r="K2" s="129"/>
    </row>
    <row r="3" spans="2:12" x14ac:dyDescent="0.25">
      <c r="B3" s="33">
        <v>1</v>
      </c>
      <c r="C3" s="33">
        <v>1</v>
      </c>
      <c r="D3" s="31" t="s">
        <v>922</v>
      </c>
      <c r="E3" s="127" t="s">
        <v>529</v>
      </c>
      <c r="G3" s="129"/>
      <c r="H3" s="129"/>
      <c r="I3" s="129"/>
      <c r="J3" s="129"/>
      <c r="K3" s="129"/>
    </row>
    <row r="4" spans="2:12" x14ac:dyDescent="0.25">
      <c r="B4" s="33">
        <v>1</v>
      </c>
      <c r="C4" s="33">
        <v>2</v>
      </c>
      <c r="D4" s="31" t="s">
        <v>922</v>
      </c>
      <c r="E4" s="127" t="s">
        <v>530</v>
      </c>
      <c r="G4" s="129"/>
      <c r="H4" s="129"/>
      <c r="I4" s="129"/>
      <c r="J4" s="129"/>
      <c r="K4" s="129"/>
    </row>
    <row r="5" spans="2:12" x14ac:dyDescent="0.25">
      <c r="B5" s="33">
        <v>1</v>
      </c>
      <c r="C5" s="33">
        <v>3</v>
      </c>
      <c r="D5" s="31" t="s">
        <v>922</v>
      </c>
      <c r="E5" s="127" t="s">
        <v>531</v>
      </c>
      <c r="G5" s="129"/>
      <c r="H5" s="129"/>
      <c r="I5" s="129"/>
      <c r="J5" s="129"/>
      <c r="K5" s="129"/>
    </row>
    <row r="6" spans="2:12" x14ac:dyDescent="0.25">
      <c r="B6" s="33">
        <v>2</v>
      </c>
      <c r="C6" s="33">
        <v>1</v>
      </c>
      <c r="D6" s="31" t="s">
        <v>532</v>
      </c>
      <c r="E6" s="127" t="s">
        <v>533</v>
      </c>
      <c r="G6" s="129"/>
      <c r="H6" s="129"/>
      <c r="I6" s="72" t="s">
        <v>923</v>
      </c>
      <c r="J6" s="129"/>
      <c r="K6" s="129"/>
      <c r="L6" s="72" t="s">
        <v>507</v>
      </c>
    </row>
    <row r="7" spans="2:12" ht="15.75" x14ac:dyDescent="0.25">
      <c r="B7" s="33">
        <v>2</v>
      </c>
      <c r="C7" s="33">
        <v>3</v>
      </c>
      <c r="D7" s="31" t="s">
        <v>532</v>
      </c>
      <c r="E7" s="127" t="s">
        <v>534</v>
      </c>
      <c r="G7" s="129"/>
      <c r="H7" s="129"/>
      <c r="I7" s="133" t="s">
        <v>912</v>
      </c>
      <c r="J7" s="129"/>
      <c r="K7" s="129"/>
      <c r="L7" s="133"/>
    </row>
    <row r="8" spans="2:12" ht="15.75" x14ac:dyDescent="0.25">
      <c r="B8" s="33">
        <v>2</v>
      </c>
      <c r="C8" s="33">
        <v>4</v>
      </c>
      <c r="D8" s="31" t="s">
        <v>532</v>
      </c>
      <c r="E8" s="127" t="s">
        <v>535</v>
      </c>
      <c r="G8" s="129"/>
      <c r="H8" s="129"/>
      <c r="I8" s="133" t="s">
        <v>521</v>
      </c>
      <c r="J8" s="129"/>
      <c r="K8" s="129"/>
      <c r="L8" s="133" t="s">
        <v>508</v>
      </c>
    </row>
    <row r="9" spans="2:12" x14ac:dyDescent="0.25">
      <c r="B9" s="33">
        <v>2</v>
      </c>
      <c r="C9" s="33">
        <v>7</v>
      </c>
      <c r="D9" s="31" t="s">
        <v>532</v>
      </c>
      <c r="E9" s="127" t="s">
        <v>536</v>
      </c>
      <c r="G9" s="129"/>
      <c r="H9" s="129"/>
      <c r="I9" s="129"/>
      <c r="J9" s="129"/>
      <c r="K9" s="129"/>
    </row>
    <row r="10" spans="2:12" x14ac:dyDescent="0.25">
      <c r="B10" s="33">
        <v>2</v>
      </c>
      <c r="C10" s="33">
        <v>8</v>
      </c>
      <c r="D10" s="31" t="s">
        <v>532</v>
      </c>
      <c r="E10" s="127" t="s">
        <v>537</v>
      </c>
      <c r="G10" s="129"/>
      <c r="H10" s="129"/>
      <c r="I10" s="129"/>
      <c r="J10" s="129"/>
      <c r="K10" s="129"/>
    </row>
    <row r="11" spans="2:12" x14ac:dyDescent="0.25">
      <c r="B11" s="33">
        <v>2</v>
      </c>
      <c r="C11" s="33">
        <v>10</v>
      </c>
      <c r="D11" s="31" t="s">
        <v>532</v>
      </c>
      <c r="E11" s="127" t="s">
        <v>538</v>
      </c>
      <c r="G11" s="129"/>
      <c r="H11" s="129"/>
      <c r="I11" s="129"/>
      <c r="J11" s="129"/>
      <c r="K11" s="129"/>
    </row>
    <row r="12" spans="2:12" x14ac:dyDescent="0.25">
      <c r="B12" s="33">
        <v>2</v>
      </c>
      <c r="C12" s="33">
        <v>11</v>
      </c>
      <c r="D12" s="31" t="s">
        <v>532</v>
      </c>
      <c r="E12" s="127" t="s">
        <v>539</v>
      </c>
    </row>
    <row r="13" spans="2:12" x14ac:dyDescent="0.25">
      <c r="B13" s="33">
        <v>3</v>
      </c>
      <c r="C13" s="33">
        <v>1</v>
      </c>
      <c r="D13" s="31" t="s">
        <v>540</v>
      </c>
      <c r="E13" s="127" t="s">
        <v>541</v>
      </c>
    </row>
    <row r="14" spans="2:12" x14ac:dyDescent="0.25">
      <c r="B14" s="33">
        <v>3</v>
      </c>
      <c r="C14" s="33">
        <v>3</v>
      </c>
      <c r="D14" s="31" t="s">
        <v>540</v>
      </c>
      <c r="E14" s="127" t="s">
        <v>542</v>
      </c>
    </row>
    <row r="15" spans="2:12" x14ac:dyDescent="0.25">
      <c r="B15" s="33">
        <v>3</v>
      </c>
      <c r="C15" s="33">
        <v>4</v>
      </c>
      <c r="D15" s="31" t="s">
        <v>540</v>
      </c>
      <c r="E15" s="127" t="s">
        <v>543</v>
      </c>
    </row>
    <row r="16" spans="2:12" x14ac:dyDescent="0.25">
      <c r="B16" s="33">
        <v>3</v>
      </c>
      <c r="C16" s="33">
        <v>18</v>
      </c>
      <c r="D16" s="31" t="s">
        <v>540</v>
      </c>
      <c r="E16" s="127" t="s">
        <v>544</v>
      </c>
    </row>
    <row r="17" spans="2:11" x14ac:dyDescent="0.25">
      <c r="B17" s="33">
        <v>3</v>
      </c>
      <c r="C17" s="33">
        <v>23</v>
      </c>
      <c r="D17" s="31" t="s">
        <v>540</v>
      </c>
      <c r="E17" s="127" t="s">
        <v>545</v>
      </c>
    </row>
    <row r="18" spans="2:11" x14ac:dyDescent="0.25">
      <c r="B18" s="33">
        <v>3</v>
      </c>
      <c r="C18" s="33">
        <v>33</v>
      </c>
      <c r="D18" s="31" t="s">
        <v>540</v>
      </c>
      <c r="E18" s="127" t="s">
        <v>546</v>
      </c>
    </row>
    <row r="19" spans="2:11" x14ac:dyDescent="0.25">
      <c r="B19" s="33">
        <v>3</v>
      </c>
      <c r="C19" s="33">
        <v>34</v>
      </c>
      <c r="D19" s="31" t="s">
        <v>540</v>
      </c>
      <c r="E19" s="127" t="s">
        <v>547</v>
      </c>
    </row>
    <row r="20" spans="2:11" x14ac:dyDescent="0.25">
      <c r="B20" s="33">
        <v>3</v>
      </c>
      <c r="C20" s="33">
        <v>35</v>
      </c>
      <c r="D20" s="31" t="s">
        <v>540</v>
      </c>
      <c r="E20" s="127" t="s">
        <v>548</v>
      </c>
    </row>
    <row r="21" spans="2:11" x14ac:dyDescent="0.25">
      <c r="B21" s="33">
        <v>3</v>
      </c>
      <c r="C21" s="33">
        <v>39</v>
      </c>
      <c r="D21" s="31" t="s">
        <v>540</v>
      </c>
      <c r="E21" s="127" t="s">
        <v>549</v>
      </c>
    </row>
    <row r="22" spans="2:11" x14ac:dyDescent="0.25">
      <c r="B22" s="33">
        <v>3</v>
      </c>
      <c r="C22" s="33">
        <v>41</v>
      </c>
      <c r="D22" s="31" t="s">
        <v>540</v>
      </c>
      <c r="E22" s="127" t="s">
        <v>550</v>
      </c>
      <c r="G22" s="129"/>
      <c r="H22" s="129"/>
      <c r="I22" s="129"/>
      <c r="J22" s="129"/>
      <c r="K22" s="129"/>
    </row>
    <row r="23" spans="2:11" x14ac:dyDescent="0.25">
      <c r="B23" s="33">
        <v>4</v>
      </c>
      <c r="C23" s="33">
        <v>1</v>
      </c>
      <c r="D23" s="31" t="s">
        <v>914</v>
      </c>
      <c r="E23" s="127" t="s">
        <v>551</v>
      </c>
      <c r="G23" s="129"/>
      <c r="H23" s="129"/>
      <c r="I23" s="129"/>
      <c r="J23" s="129"/>
      <c r="K23" s="129"/>
    </row>
    <row r="24" spans="2:11" x14ac:dyDescent="0.25">
      <c r="B24" s="33">
        <v>4</v>
      </c>
      <c r="C24" s="33">
        <v>2</v>
      </c>
      <c r="D24" s="31" t="s">
        <v>914</v>
      </c>
      <c r="E24" s="127" t="s">
        <v>552</v>
      </c>
      <c r="G24" s="129"/>
      <c r="H24" s="129"/>
      <c r="I24" s="129"/>
      <c r="J24" s="129"/>
      <c r="K24" s="129"/>
    </row>
    <row r="25" spans="2:11" x14ac:dyDescent="0.25">
      <c r="B25" s="33">
        <v>4</v>
      </c>
      <c r="C25" s="33">
        <v>4</v>
      </c>
      <c r="D25" s="31" t="s">
        <v>914</v>
      </c>
      <c r="E25" s="127" t="s">
        <v>553</v>
      </c>
      <c r="G25" s="129"/>
      <c r="H25" s="129"/>
      <c r="I25" s="129"/>
      <c r="J25" s="129"/>
      <c r="K25" s="129"/>
    </row>
    <row r="26" spans="2:11" x14ac:dyDescent="0.25">
      <c r="B26" s="33">
        <v>4</v>
      </c>
      <c r="C26" s="33">
        <v>5</v>
      </c>
      <c r="D26" s="31" t="s">
        <v>914</v>
      </c>
      <c r="E26" s="127" t="s">
        <v>554</v>
      </c>
      <c r="G26" s="129"/>
      <c r="H26" s="129"/>
      <c r="I26" s="129"/>
      <c r="J26" s="129"/>
      <c r="K26" s="129"/>
    </row>
    <row r="27" spans="2:11" x14ac:dyDescent="0.25">
      <c r="B27" s="33">
        <v>4</v>
      </c>
      <c r="C27" s="33">
        <v>6</v>
      </c>
      <c r="D27" s="31" t="s">
        <v>914</v>
      </c>
      <c r="E27" s="127" t="s">
        <v>555</v>
      </c>
      <c r="G27" s="129"/>
      <c r="H27" s="129"/>
      <c r="I27" s="129"/>
      <c r="J27" s="129"/>
      <c r="K27" s="129"/>
    </row>
    <row r="28" spans="2:11" x14ac:dyDescent="0.25">
      <c r="B28" s="33">
        <v>4</v>
      </c>
      <c r="C28" s="33">
        <v>7</v>
      </c>
      <c r="D28" s="31" t="s">
        <v>914</v>
      </c>
      <c r="E28" s="127" t="s">
        <v>556</v>
      </c>
      <c r="G28" s="129"/>
      <c r="H28" s="129"/>
      <c r="I28" s="129"/>
      <c r="J28" s="129"/>
      <c r="K28" s="129"/>
    </row>
    <row r="29" spans="2:11" x14ac:dyDescent="0.25">
      <c r="B29" s="33">
        <v>4</v>
      </c>
      <c r="C29" s="33">
        <v>8</v>
      </c>
      <c r="D29" s="31" t="s">
        <v>914</v>
      </c>
      <c r="E29" s="127" t="s">
        <v>557</v>
      </c>
      <c r="G29" s="129"/>
      <c r="H29" s="129"/>
      <c r="I29" s="129"/>
      <c r="J29" s="129"/>
      <c r="K29" s="129"/>
    </row>
    <row r="30" spans="2:11" x14ac:dyDescent="0.25">
      <c r="B30" s="33">
        <v>4</v>
      </c>
      <c r="C30" s="33">
        <v>9</v>
      </c>
      <c r="D30" s="31" t="s">
        <v>914</v>
      </c>
      <c r="E30" s="127" t="s">
        <v>558</v>
      </c>
      <c r="G30" s="129"/>
      <c r="H30" s="129"/>
      <c r="I30" s="129"/>
      <c r="J30" s="129"/>
      <c r="K30" s="129"/>
    </row>
    <row r="31" spans="2:11" x14ac:dyDescent="0.25">
      <c r="B31" s="33">
        <v>4</v>
      </c>
      <c r="C31" s="33">
        <v>10</v>
      </c>
      <c r="D31" s="31" t="s">
        <v>914</v>
      </c>
      <c r="E31" s="127" t="s">
        <v>559</v>
      </c>
      <c r="G31" s="129"/>
      <c r="H31" s="129"/>
      <c r="I31" s="129"/>
      <c r="J31" s="129"/>
      <c r="K31" s="129"/>
    </row>
    <row r="32" spans="2:11" x14ac:dyDescent="0.25">
      <c r="B32" s="33">
        <v>4</v>
      </c>
      <c r="C32" s="33">
        <v>11</v>
      </c>
      <c r="D32" s="31" t="s">
        <v>914</v>
      </c>
      <c r="E32" s="127" t="s">
        <v>560</v>
      </c>
      <c r="G32" s="129"/>
      <c r="H32" s="129"/>
      <c r="I32" s="129"/>
      <c r="J32" s="129"/>
      <c r="K32" s="129"/>
    </row>
    <row r="33" spans="2:11" x14ac:dyDescent="0.25">
      <c r="B33" s="33">
        <v>4</v>
      </c>
      <c r="C33" s="33">
        <v>12</v>
      </c>
      <c r="D33" s="31" t="s">
        <v>914</v>
      </c>
      <c r="E33" s="127" t="s">
        <v>561</v>
      </c>
      <c r="G33" s="129"/>
      <c r="H33" s="129"/>
      <c r="I33" s="129"/>
      <c r="J33" s="129"/>
      <c r="K33" s="129"/>
    </row>
    <row r="34" spans="2:11" x14ac:dyDescent="0.25">
      <c r="B34" s="33">
        <v>4</v>
      </c>
      <c r="C34" s="33">
        <v>13</v>
      </c>
      <c r="D34" s="31" t="s">
        <v>914</v>
      </c>
      <c r="E34" s="127" t="s">
        <v>562</v>
      </c>
      <c r="G34" s="129"/>
      <c r="H34" s="129"/>
      <c r="I34" s="129"/>
      <c r="J34" s="129"/>
      <c r="K34" s="129"/>
    </row>
    <row r="35" spans="2:11" x14ac:dyDescent="0.25">
      <c r="B35" s="33">
        <v>4</v>
      </c>
      <c r="C35" s="33">
        <v>14</v>
      </c>
      <c r="D35" s="31" t="s">
        <v>914</v>
      </c>
      <c r="E35" s="127" t="s">
        <v>563</v>
      </c>
      <c r="G35" s="129"/>
      <c r="H35" s="129"/>
      <c r="I35" s="129"/>
      <c r="J35" s="129"/>
      <c r="K35" s="129"/>
    </row>
    <row r="36" spans="2:11" x14ac:dyDescent="0.25">
      <c r="B36" s="33">
        <v>4</v>
      </c>
      <c r="C36" s="33">
        <v>15</v>
      </c>
      <c r="D36" s="31" t="s">
        <v>914</v>
      </c>
      <c r="E36" s="127" t="s">
        <v>564</v>
      </c>
      <c r="G36" s="129"/>
      <c r="H36" s="129"/>
      <c r="I36" s="129"/>
      <c r="J36" s="129"/>
      <c r="K36" s="129"/>
    </row>
    <row r="37" spans="2:11" x14ac:dyDescent="0.25">
      <c r="B37" s="33">
        <v>4</v>
      </c>
      <c r="C37" s="33">
        <v>16</v>
      </c>
      <c r="D37" s="31" t="s">
        <v>914</v>
      </c>
      <c r="E37" s="127" t="s">
        <v>565</v>
      </c>
      <c r="G37" s="129"/>
      <c r="H37" s="129"/>
      <c r="I37" s="129"/>
      <c r="J37" s="129"/>
      <c r="K37" s="129"/>
    </row>
    <row r="38" spans="2:11" x14ac:dyDescent="0.25">
      <c r="B38" s="33">
        <v>4</v>
      </c>
      <c r="C38" s="33">
        <v>17</v>
      </c>
      <c r="D38" s="31" t="s">
        <v>914</v>
      </c>
      <c r="E38" s="127" t="s">
        <v>566</v>
      </c>
      <c r="G38" s="129"/>
      <c r="H38" s="129"/>
      <c r="I38" s="129"/>
      <c r="J38" s="129"/>
      <c r="K38" s="129"/>
    </row>
    <row r="39" spans="2:11" x14ac:dyDescent="0.25">
      <c r="B39" s="33">
        <v>4</v>
      </c>
      <c r="C39" s="33">
        <v>18</v>
      </c>
      <c r="D39" s="31" t="s">
        <v>914</v>
      </c>
      <c r="E39" s="127" t="s">
        <v>567</v>
      </c>
      <c r="G39" s="129"/>
      <c r="H39" s="129"/>
      <c r="I39" s="129"/>
      <c r="J39" s="129"/>
      <c r="K39" s="129"/>
    </row>
    <row r="40" spans="2:11" x14ac:dyDescent="0.25">
      <c r="B40" s="33">
        <v>4</v>
      </c>
      <c r="C40" s="33">
        <v>19</v>
      </c>
      <c r="D40" s="31" t="s">
        <v>914</v>
      </c>
      <c r="E40" s="127" t="s">
        <v>568</v>
      </c>
      <c r="G40" s="129"/>
      <c r="H40" s="129"/>
      <c r="I40" s="129"/>
      <c r="J40" s="129"/>
      <c r="K40" s="129"/>
    </row>
    <row r="41" spans="2:11" x14ac:dyDescent="0.25">
      <c r="B41" s="33">
        <v>4</v>
      </c>
      <c r="C41" s="33">
        <v>20</v>
      </c>
      <c r="D41" s="31" t="s">
        <v>914</v>
      </c>
      <c r="E41" s="127" t="s">
        <v>569</v>
      </c>
      <c r="G41" s="129"/>
      <c r="H41" s="129"/>
      <c r="I41" s="129"/>
      <c r="J41" s="129"/>
      <c r="K41" s="129"/>
    </row>
    <row r="42" spans="2:11" x14ac:dyDescent="0.25">
      <c r="B42" s="33">
        <v>4</v>
      </c>
      <c r="C42" s="33">
        <v>21</v>
      </c>
      <c r="D42" s="31" t="s">
        <v>914</v>
      </c>
      <c r="E42" s="127" t="s">
        <v>570</v>
      </c>
      <c r="G42" s="129"/>
      <c r="H42" s="129"/>
      <c r="I42" s="129"/>
      <c r="J42" s="129"/>
      <c r="K42" s="129"/>
    </row>
    <row r="43" spans="2:11" x14ac:dyDescent="0.25">
      <c r="B43" s="33">
        <v>4</v>
      </c>
      <c r="C43" s="33">
        <v>22</v>
      </c>
      <c r="D43" s="31" t="s">
        <v>914</v>
      </c>
      <c r="E43" s="127" t="s">
        <v>571</v>
      </c>
      <c r="G43" s="129"/>
      <c r="H43" s="129"/>
      <c r="I43" s="129"/>
      <c r="J43" s="129"/>
      <c r="K43" s="129"/>
    </row>
    <row r="44" spans="2:11" x14ac:dyDescent="0.25">
      <c r="B44" s="33">
        <v>4</v>
      </c>
      <c r="C44" s="33">
        <v>23</v>
      </c>
      <c r="D44" s="31" t="s">
        <v>914</v>
      </c>
      <c r="E44" s="127" t="s">
        <v>572</v>
      </c>
      <c r="G44" s="129"/>
      <c r="H44" s="129"/>
      <c r="I44" s="129"/>
      <c r="J44" s="129"/>
      <c r="K44" s="129"/>
    </row>
    <row r="45" spans="2:11" x14ac:dyDescent="0.25">
      <c r="B45" s="33">
        <v>4</v>
      </c>
      <c r="C45" s="33">
        <v>24</v>
      </c>
      <c r="D45" s="31" t="s">
        <v>914</v>
      </c>
      <c r="E45" s="127" t="s">
        <v>573</v>
      </c>
      <c r="G45" s="129"/>
      <c r="H45" s="129"/>
      <c r="I45" s="129"/>
      <c r="J45" s="129"/>
      <c r="K45" s="129"/>
    </row>
    <row r="46" spans="2:11" x14ac:dyDescent="0.25">
      <c r="B46" s="33">
        <v>4</v>
      </c>
      <c r="C46" s="33">
        <v>25</v>
      </c>
      <c r="D46" s="31" t="s">
        <v>914</v>
      </c>
      <c r="E46" s="127" t="s">
        <v>574</v>
      </c>
      <c r="G46" s="129"/>
      <c r="H46" s="129"/>
      <c r="I46" s="129"/>
      <c r="J46" s="129"/>
      <c r="K46" s="129"/>
    </row>
    <row r="47" spans="2:11" x14ac:dyDescent="0.25">
      <c r="B47" s="33">
        <v>4</v>
      </c>
      <c r="C47" s="33">
        <v>26</v>
      </c>
      <c r="D47" s="31" t="s">
        <v>914</v>
      </c>
      <c r="E47" s="127" t="s">
        <v>575</v>
      </c>
      <c r="G47" s="129"/>
      <c r="H47" s="129"/>
      <c r="I47" s="129"/>
      <c r="J47" s="129"/>
      <c r="K47" s="129"/>
    </row>
    <row r="48" spans="2:11" x14ac:dyDescent="0.25">
      <c r="B48" s="33">
        <v>4</v>
      </c>
      <c r="C48" s="33">
        <v>27</v>
      </c>
      <c r="D48" s="31" t="s">
        <v>914</v>
      </c>
      <c r="E48" s="127" t="s">
        <v>576</v>
      </c>
      <c r="G48" s="129"/>
      <c r="H48" s="129"/>
      <c r="I48" s="129"/>
      <c r="J48" s="129"/>
      <c r="K48" s="129"/>
    </row>
    <row r="49" spans="2:11" x14ac:dyDescent="0.25">
      <c r="B49" s="33">
        <v>4</v>
      </c>
      <c r="C49" s="33">
        <v>28</v>
      </c>
      <c r="D49" s="31" t="s">
        <v>914</v>
      </c>
      <c r="E49" s="127" t="s">
        <v>577</v>
      </c>
      <c r="G49" s="129"/>
      <c r="H49" s="129"/>
      <c r="I49" s="129"/>
      <c r="J49" s="129"/>
      <c r="K49" s="129"/>
    </row>
    <row r="50" spans="2:11" x14ac:dyDescent="0.25">
      <c r="B50" s="33">
        <v>4</v>
      </c>
      <c r="C50" s="33">
        <v>29</v>
      </c>
      <c r="D50" s="31" t="s">
        <v>914</v>
      </c>
      <c r="E50" s="127" t="s">
        <v>578</v>
      </c>
      <c r="G50" s="129"/>
      <c r="H50" s="129"/>
      <c r="I50" s="129"/>
      <c r="J50" s="129"/>
      <c r="K50" s="129"/>
    </row>
    <row r="51" spans="2:11" x14ac:dyDescent="0.25">
      <c r="B51" s="33">
        <v>4</v>
      </c>
      <c r="C51" s="33">
        <v>30</v>
      </c>
      <c r="D51" s="31" t="s">
        <v>914</v>
      </c>
      <c r="E51" s="127" t="s">
        <v>579</v>
      </c>
      <c r="G51" s="129"/>
      <c r="H51" s="129"/>
      <c r="I51" s="129"/>
      <c r="J51" s="129"/>
      <c r="K51" s="129"/>
    </row>
    <row r="52" spans="2:11" x14ac:dyDescent="0.25">
      <c r="B52" s="33">
        <v>4</v>
      </c>
      <c r="C52" s="33">
        <v>31</v>
      </c>
      <c r="D52" s="31" t="s">
        <v>914</v>
      </c>
      <c r="E52" s="127" t="s">
        <v>580</v>
      </c>
      <c r="G52" s="129"/>
      <c r="H52" s="129"/>
      <c r="I52" s="129"/>
      <c r="J52" s="129"/>
      <c r="K52" s="129"/>
    </row>
    <row r="53" spans="2:11" x14ac:dyDescent="0.25">
      <c r="B53" s="33">
        <v>4</v>
      </c>
      <c r="C53" s="33">
        <v>32</v>
      </c>
      <c r="D53" s="31" t="s">
        <v>914</v>
      </c>
      <c r="E53" s="127" t="s">
        <v>581</v>
      </c>
      <c r="G53" s="129"/>
      <c r="H53" s="129"/>
      <c r="I53" s="129"/>
      <c r="J53" s="129"/>
      <c r="K53" s="129"/>
    </row>
    <row r="54" spans="2:11" x14ac:dyDescent="0.25">
      <c r="B54" s="33">
        <v>4</v>
      </c>
      <c r="C54" s="33">
        <v>33</v>
      </c>
      <c r="D54" s="31" t="s">
        <v>914</v>
      </c>
      <c r="E54" s="127" t="s">
        <v>582</v>
      </c>
      <c r="G54" s="129"/>
      <c r="H54" s="129"/>
      <c r="I54" s="129"/>
      <c r="J54" s="129"/>
      <c r="K54" s="129"/>
    </row>
    <row r="55" spans="2:11" x14ac:dyDescent="0.25">
      <c r="B55" s="33">
        <v>4</v>
      </c>
      <c r="C55" s="33">
        <v>35</v>
      </c>
      <c r="D55" s="31" t="s">
        <v>914</v>
      </c>
      <c r="E55" s="127" t="s">
        <v>583</v>
      </c>
      <c r="G55" s="129"/>
      <c r="H55" s="129"/>
      <c r="I55" s="129"/>
      <c r="J55" s="129"/>
      <c r="K55" s="129"/>
    </row>
    <row r="56" spans="2:11" x14ac:dyDescent="0.25">
      <c r="B56" s="33">
        <v>5</v>
      </c>
      <c r="C56" s="33">
        <v>1</v>
      </c>
      <c r="D56" s="31" t="s">
        <v>584</v>
      </c>
      <c r="E56" s="127" t="s">
        <v>585</v>
      </c>
      <c r="G56" s="129"/>
      <c r="H56" s="129"/>
      <c r="I56" s="129"/>
      <c r="J56" s="129"/>
      <c r="K56" s="129"/>
    </row>
    <row r="57" spans="2:11" x14ac:dyDescent="0.25">
      <c r="B57" s="33">
        <v>5</v>
      </c>
      <c r="C57" s="33">
        <v>2</v>
      </c>
      <c r="D57" s="31" t="s">
        <v>584</v>
      </c>
      <c r="E57" s="127" t="s">
        <v>586</v>
      </c>
      <c r="G57" s="129"/>
      <c r="H57" s="129"/>
      <c r="I57" s="129"/>
      <c r="J57" s="129"/>
      <c r="K57" s="129"/>
    </row>
    <row r="58" spans="2:11" x14ac:dyDescent="0.25">
      <c r="B58" s="33">
        <v>5</v>
      </c>
      <c r="C58" s="33">
        <v>3</v>
      </c>
      <c r="D58" s="31" t="s">
        <v>584</v>
      </c>
      <c r="E58" s="127" t="s">
        <v>587</v>
      </c>
      <c r="G58" s="129"/>
      <c r="H58" s="129"/>
      <c r="I58" s="129"/>
      <c r="J58" s="129"/>
      <c r="K58" s="129"/>
    </row>
    <row r="59" spans="2:11" x14ac:dyDescent="0.25">
      <c r="B59" s="33">
        <v>5</v>
      </c>
      <c r="C59" s="33">
        <v>4</v>
      </c>
      <c r="D59" s="31" t="s">
        <v>584</v>
      </c>
      <c r="E59" s="127" t="s">
        <v>588</v>
      </c>
      <c r="G59" s="129"/>
      <c r="H59" s="129"/>
      <c r="I59" s="129"/>
      <c r="J59" s="129"/>
      <c r="K59" s="129"/>
    </row>
    <row r="60" spans="2:11" x14ac:dyDescent="0.25">
      <c r="B60" s="33">
        <v>5</v>
      </c>
      <c r="C60" s="33">
        <v>5</v>
      </c>
      <c r="D60" s="31" t="s">
        <v>584</v>
      </c>
      <c r="E60" s="127" t="s">
        <v>589</v>
      </c>
      <c r="G60" s="129"/>
      <c r="H60" s="129"/>
      <c r="I60" s="129"/>
      <c r="J60" s="129"/>
      <c r="K60" s="129"/>
    </row>
    <row r="61" spans="2:11" x14ac:dyDescent="0.25">
      <c r="B61" s="33">
        <v>5</v>
      </c>
      <c r="C61" s="33">
        <v>7</v>
      </c>
      <c r="D61" s="31" t="s">
        <v>584</v>
      </c>
      <c r="E61" s="127" t="s">
        <v>590</v>
      </c>
      <c r="G61" s="129"/>
      <c r="H61" s="129"/>
      <c r="I61" s="129"/>
      <c r="J61" s="129"/>
      <c r="K61" s="129"/>
    </row>
    <row r="62" spans="2:11" x14ac:dyDescent="0.25">
      <c r="B62" s="33">
        <v>5</v>
      </c>
      <c r="C62" s="33">
        <v>8</v>
      </c>
      <c r="D62" s="31" t="s">
        <v>584</v>
      </c>
      <c r="E62" s="127" t="s">
        <v>591</v>
      </c>
      <c r="G62" s="129"/>
      <c r="H62" s="129"/>
      <c r="I62" s="129"/>
      <c r="J62" s="129"/>
      <c r="K62" s="129"/>
    </row>
    <row r="63" spans="2:11" x14ac:dyDescent="0.25">
      <c r="B63" s="33">
        <v>5</v>
      </c>
      <c r="C63" s="33">
        <v>9</v>
      </c>
      <c r="D63" s="31" t="s">
        <v>584</v>
      </c>
      <c r="E63" s="127" t="s">
        <v>592</v>
      </c>
      <c r="G63" s="129"/>
      <c r="H63" s="129"/>
      <c r="I63" s="129"/>
      <c r="J63" s="129"/>
      <c r="K63" s="129"/>
    </row>
    <row r="64" spans="2:11" x14ac:dyDescent="0.25">
      <c r="B64" s="33">
        <v>5</v>
      </c>
      <c r="C64" s="33">
        <v>13</v>
      </c>
      <c r="D64" s="31" t="s">
        <v>584</v>
      </c>
      <c r="E64" s="127" t="s">
        <v>593</v>
      </c>
      <c r="G64" s="129"/>
      <c r="H64" s="129"/>
      <c r="I64" s="129"/>
      <c r="J64" s="129"/>
      <c r="K64" s="129"/>
    </row>
    <row r="65" spans="2:11" x14ac:dyDescent="0.25">
      <c r="B65" s="33">
        <v>5</v>
      </c>
      <c r="C65" s="33">
        <v>14</v>
      </c>
      <c r="D65" s="31" t="s">
        <v>584</v>
      </c>
      <c r="E65" s="127" t="s">
        <v>594</v>
      </c>
      <c r="G65" s="129"/>
      <c r="H65" s="129"/>
      <c r="I65" s="129"/>
      <c r="J65" s="129"/>
      <c r="K65" s="129"/>
    </row>
    <row r="66" spans="2:11" x14ac:dyDescent="0.25">
      <c r="B66" s="33">
        <v>6</v>
      </c>
      <c r="C66" s="33">
        <v>1</v>
      </c>
      <c r="D66" s="31" t="s">
        <v>595</v>
      </c>
      <c r="E66" s="127" t="s">
        <v>596</v>
      </c>
      <c r="G66" s="129"/>
      <c r="H66" s="129"/>
      <c r="I66" s="129"/>
      <c r="J66" s="129"/>
      <c r="K66" s="129"/>
    </row>
    <row r="67" spans="2:11" x14ac:dyDescent="0.25">
      <c r="B67" s="33">
        <v>7</v>
      </c>
      <c r="C67" s="33">
        <v>1</v>
      </c>
      <c r="D67" s="31" t="s">
        <v>597</v>
      </c>
      <c r="E67" s="127" t="s">
        <v>598</v>
      </c>
      <c r="G67" s="129"/>
      <c r="H67" s="129"/>
      <c r="I67" s="129"/>
      <c r="J67" s="129"/>
      <c r="K67" s="129"/>
    </row>
    <row r="68" spans="2:11" x14ac:dyDescent="0.25">
      <c r="B68" s="33">
        <v>7</v>
      </c>
      <c r="C68" s="33">
        <v>2</v>
      </c>
      <c r="D68" s="31" t="s">
        <v>597</v>
      </c>
      <c r="E68" s="127" t="s">
        <v>599</v>
      </c>
      <c r="G68" s="129"/>
      <c r="H68" s="129"/>
      <c r="I68" s="129"/>
      <c r="J68" s="129"/>
      <c r="K68" s="129"/>
    </row>
    <row r="69" spans="2:11" x14ac:dyDescent="0.25">
      <c r="B69" s="33">
        <v>7</v>
      </c>
      <c r="C69" s="33">
        <v>3</v>
      </c>
      <c r="D69" s="31" t="s">
        <v>597</v>
      </c>
      <c r="E69" s="127" t="s">
        <v>600</v>
      </c>
      <c r="G69" s="129"/>
      <c r="H69" s="129"/>
      <c r="I69" s="129"/>
      <c r="J69" s="129"/>
      <c r="K69" s="129"/>
    </row>
    <row r="70" spans="2:11" x14ac:dyDescent="0.25">
      <c r="B70" s="33">
        <v>7</v>
      </c>
      <c r="C70" s="33">
        <v>4</v>
      </c>
      <c r="D70" s="31" t="s">
        <v>597</v>
      </c>
      <c r="E70" s="127" t="s">
        <v>601</v>
      </c>
      <c r="G70" s="129"/>
      <c r="H70" s="129"/>
      <c r="I70" s="129"/>
      <c r="J70" s="129"/>
      <c r="K70" s="129"/>
    </row>
    <row r="71" spans="2:11" x14ac:dyDescent="0.25">
      <c r="B71" s="33">
        <v>7</v>
      </c>
      <c r="C71" s="33">
        <v>5</v>
      </c>
      <c r="D71" s="31" t="s">
        <v>597</v>
      </c>
      <c r="E71" s="127" t="s">
        <v>602</v>
      </c>
      <c r="G71" s="129"/>
      <c r="H71" s="129"/>
      <c r="I71" s="129"/>
      <c r="J71" s="129"/>
      <c r="K71" s="129"/>
    </row>
    <row r="72" spans="2:11" x14ac:dyDescent="0.25">
      <c r="B72" s="33">
        <v>7</v>
      </c>
      <c r="C72" s="33">
        <v>6</v>
      </c>
      <c r="D72" s="31" t="s">
        <v>597</v>
      </c>
      <c r="E72" s="127" t="s">
        <v>603</v>
      </c>
      <c r="G72" s="129"/>
      <c r="H72" s="129"/>
      <c r="I72" s="129"/>
      <c r="J72" s="129"/>
      <c r="K72" s="129"/>
    </row>
    <row r="73" spans="2:11" x14ac:dyDescent="0.25">
      <c r="B73" s="33">
        <v>7</v>
      </c>
      <c r="C73" s="33">
        <v>7</v>
      </c>
      <c r="D73" s="31" t="s">
        <v>597</v>
      </c>
      <c r="E73" s="127" t="s">
        <v>604</v>
      </c>
      <c r="G73" s="129"/>
      <c r="H73" s="129"/>
      <c r="I73" s="129"/>
      <c r="J73" s="129"/>
      <c r="K73" s="129"/>
    </row>
    <row r="74" spans="2:11" x14ac:dyDescent="0.25">
      <c r="B74" s="33">
        <v>7</v>
      </c>
      <c r="C74" s="33">
        <v>8</v>
      </c>
      <c r="D74" s="31" t="s">
        <v>597</v>
      </c>
      <c r="E74" s="127" t="s">
        <v>605</v>
      </c>
      <c r="G74" s="129"/>
      <c r="H74" s="129"/>
      <c r="I74" s="129"/>
      <c r="J74" s="129"/>
      <c r="K74" s="129"/>
    </row>
    <row r="75" spans="2:11" x14ac:dyDescent="0.25">
      <c r="B75" s="33">
        <v>7</v>
      </c>
      <c r="C75" s="33">
        <v>9</v>
      </c>
      <c r="D75" s="31" t="s">
        <v>597</v>
      </c>
      <c r="E75" s="127" t="s">
        <v>606</v>
      </c>
      <c r="G75" s="129"/>
      <c r="H75" s="129"/>
      <c r="I75" s="129"/>
      <c r="J75" s="129"/>
      <c r="K75" s="129"/>
    </row>
    <row r="76" spans="2:11" x14ac:dyDescent="0.25">
      <c r="B76" s="33">
        <v>8</v>
      </c>
      <c r="C76" s="33">
        <v>1</v>
      </c>
      <c r="D76" s="31" t="s">
        <v>607</v>
      </c>
      <c r="E76" s="127" t="s">
        <v>608</v>
      </c>
      <c r="G76" s="129"/>
      <c r="H76" s="129"/>
      <c r="I76" s="129"/>
      <c r="J76" s="129"/>
      <c r="K76" s="129"/>
    </row>
    <row r="77" spans="2:11" x14ac:dyDescent="0.25">
      <c r="B77" s="33">
        <v>8</v>
      </c>
      <c r="C77" s="33">
        <v>2</v>
      </c>
      <c r="D77" s="31" t="s">
        <v>607</v>
      </c>
      <c r="E77" s="127" t="s">
        <v>609</v>
      </c>
      <c r="G77" s="129"/>
      <c r="H77" s="129"/>
      <c r="I77" s="129"/>
      <c r="J77" s="129"/>
      <c r="K77" s="129"/>
    </row>
    <row r="78" spans="2:11" x14ac:dyDescent="0.25">
      <c r="B78" s="33">
        <v>8</v>
      </c>
      <c r="C78" s="33">
        <v>4</v>
      </c>
      <c r="D78" s="31" t="s">
        <v>607</v>
      </c>
      <c r="E78" s="127" t="s">
        <v>610</v>
      </c>
      <c r="G78" s="129"/>
      <c r="H78" s="129"/>
      <c r="I78" s="129"/>
      <c r="J78" s="129"/>
      <c r="K78" s="129"/>
    </row>
    <row r="79" spans="2:11" x14ac:dyDescent="0.25">
      <c r="B79" s="33">
        <v>8</v>
      </c>
      <c r="C79" s="33">
        <v>7</v>
      </c>
      <c r="D79" s="31" t="s">
        <v>607</v>
      </c>
      <c r="E79" s="127" t="s">
        <v>611</v>
      </c>
      <c r="G79" s="129"/>
      <c r="H79" s="129"/>
      <c r="I79" s="129"/>
      <c r="J79" s="129"/>
      <c r="K79" s="129"/>
    </row>
    <row r="80" spans="2:11" x14ac:dyDescent="0.25">
      <c r="B80" s="33">
        <v>8</v>
      </c>
      <c r="C80" s="33">
        <v>8</v>
      </c>
      <c r="D80" s="31" t="s">
        <v>607</v>
      </c>
      <c r="E80" s="127" t="s">
        <v>612</v>
      </c>
      <c r="G80" s="129"/>
      <c r="H80" s="129"/>
      <c r="I80" s="129"/>
      <c r="J80" s="129"/>
      <c r="K80" s="129"/>
    </row>
    <row r="81" spans="2:11" x14ac:dyDescent="0.25">
      <c r="B81" s="33">
        <v>8</v>
      </c>
      <c r="C81" s="33">
        <v>9</v>
      </c>
      <c r="D81" s="31" t="s">
        <v>607</v>
      </c>
      <c r="E81" s="127" t="s">
        <v>613</v>
      </c>
      <c r="G81" s="129"/>
      <c r="H81" s="129"/>
      <c r="I81" s="129"/>
      <c r="J81" s="129"/>
      <c r="K81" s="129"/>
    </row>
    <row r="82" spans="2:11" x14ac:dyDescent="0.25">
      <c r="B82" s="33">
        <v>8</v>
      </c>
      <c r="C82" s="33">
        <v>10</v>
      </c>
      <c r="D82" s="31" t="s">
        <v>607</v>
      </c>
      <c r="E82" s="127" t="s">
        <v>614</v>
      </c>
      <c r="G82" s="129"/>
      <c r="H82" s="129"/>
      <c r="I82" s="129"/>
      <c r="J82" s="129"/>
      <c r="K82" s="129"/>
    </row>
    <row r="83" spans="2:11" x14ac:dyDescent="0.25">
      <c r="B83" s="33">
        <v>8</v>
      </c>
      <c r="C83" s="33">
        <v>11</v>
      </c>
      <c r="D83" s="31" t="s">
        <v>607</v>
      </c>
      <c r="E83" s="127" t="s">
        <v>615</v>
      </c>
      <c r="G83" s="129"/>
      <c r="H83" s="129"/>
      <c r="I83" s="129"/>
      <c r="J83" s="129"/>
      <c r="K83" s="129"/>
    </row>
    <row r="84" spans="2:11" x14ac:dyDescent="0.25">
      <c r="B84" s="33">
        <v>9</v>
      </c>
      <c r="C84" s="33">
        <v>1</v>
      </c>
      <c r="D84" s="31" t="s">
        <v>913</v>
      </c>
      <c r="E84" s="127" t="s">
        <v>616</v>
      </c>
      <c r="G84" s="129"/>
      <c r="H84" s="129"/>
      <c r="I84" s="129"/>
      <c r="J84" s="129"/>
      <c r="K84" s="129"/>
    </row>
    <row r="85" spans="2:11" x14ac:dyDescent="0.25">
      <c r="B85" s="33">
        <v>9</v>
      </c>
      <c r="C85" s="33">
        <v>3</v>
      </c>
      <c r="D85" s="31" t="s">
        <v>913</v>
      </c>
      <c r="E85" s="127" t="s">
        <v>617</v>
      </c>
      <c r="G85" s="129"/>
      <c r="H85" s="129"/>
      <c r="I85" s="129"/>
      <c r="J85" s="129"/>
      <c r="K85" s="129"/>
    </row>
    <row r="86" spans="2:11" x14ac:dyDescent="0.25">
      <c r="B86" s="33">
        <v>10</v>
      </c>
      <c r="C86" s="33">
        <v>1</v>
      </c>
      <c r="D86" s="31" t="s">
        <v>618</v>
      </c>
      <c r="E86" s="127" t="s">
        <v>619</v>
      </c>
      <c r="G86" s="129"/>
      <c r="H86" s="129"/>
      <c r="I86" s="129"/>
      <c r="J86" s="129"/>
      <c r="K86" s="129"/>
    </row>
    <row r="87" spans="2:11" x14ac:dyDescent="0.25">
      <c r="B87" s="131">
        <v>10</v>
      </c>
      <c r="C87" s="33">
        <v>2</v>
      </c>
      <c r="D87" s="31" t="s">
        <v>618</v>
      </c>
      <c r="E87" s="127" t="s">
        <v>620</v>
      </c>
      <c r="G87" s="129"/>
      <c r="H87" s="129"/>
      <c r="I87" s="129"/>
      <c r="J87" s="129"/>
      <c r="K87" s="129"/>
    </row>
    <row r="88" spans="2:11" x14ac:dyDescent="0.25">
      <c r="B88" s="131">
        <v>10</v>
      </c>
      <c r="C88" s="33">
        <v>3</v>
      </c>
      <c r="D88" s="31" t="s">
        <v>618</v>
      </c>
      <c r="E88" s="127" t="s">
        <v>621</v>
      </c>
      <c r="G88" s="129"/>
      <c r="H88" s="129"/>
      <c r="I88" s="129"/>
      <c r="J88" s="129"/>
      <c r="K88" s="129"/>
    </row>
    <row r="89" spans="2:11" x14ac:dyDescent="0.25">
      <c r="B89" s="131">
        <v>10</v>
      </c>
      <c r="C89" s="33">
        <v>4</v>
      </c>
      <c r="D89" s="31" t="s">
        <v>618</v>
      </c>
      <c r="E89" s="127" t="s">
        <v>622</v>
      </c>
      <c r="G89" s="129"/>
      <c r="H89" s="129"/>
      <c r="I89" s="129"/>
      <c r="J89" s="129"/>
      <c r="K89" s="129"/>
    </row>
    <row r="90" spans="2:11" x14ac:dyDescent="0.25">
      <c r="B90" s="131">
        <v>10</v>
      </c>
      <c r="C90" s="33">
        <v>5</v>
      </c>
      <c r="D90" s="31" t="s">
        <v>618</v>
      </c>
      <c r="E90" s="127" t="s">
        <v>623</v>
      </c>
      <c r="G90" s="129"/>
      <c r="H90" s="129"/>
      <c r="I90" s="129"/>
      <c r="J90" s="129"/>
      <c r="K90" s="129"/>
    </row>
    <row r="91" spans="2:11" x14ac:dyDescent="0.25">
      <c r="B91" s="131">
        <v>10</v>
      </c>
      <c r="C91" s="33">
        <v>6</v>
      </c>
      <c r="D91" s="31" t="s">
        <v>618</v>
      </c>
      <c r="E91" s="127" t="s">
        <v>624</v>
      </c>
      <c r="G91" s="129"/>
      <c r="H91" s="129"/>
      <c r="I91" s="129"/>
      <c r="J91" s="129"/>
      <c r="K91" s="129"/>
    </row>
    <row r="92" spans="2:11" x14ac:dyDescent="0.25">
      <c r="B92" s="131">
        <v>10</v>
      </c>
      <c r="C92" s="33">
        <v>7</v>
      </c>
      <c r="D92" s="31" t="s">
        <v>618</v>
      </c>
      <c r="E92" s="127" t="s">
        <v>625</v>
      </c>
      <c r="G92" s="129"/>
      <c r="H92" s="129"/>
      <c r="I92" s="129"/>
      <c r="J92" s="129"/>
      <c r="K92" s="129"/>
    </row>
    <row r="93" spans="2:11" x14ac:dyDescent="0.25">
      <c r="B93" s="131">
        <v>11</v>
      </c>
      <c r="C93" s="33">
        <v>1</v>
      </c>
      <c r="D93" s="31" t="s">
        <v>626</v>
      </c>
      <c r="E93" s="127" t="s">
        <v>627</v>
      </c>
      <c r="G93" s="129"/>
      <c r="H93" s="129"/>
      <c r="I93" s="129"/>
      <c r="J93" s="129"/>
      <c r="K93" s="129"/>
    </row>
    <row r="94" spans="2:11" x14ac:dyDescent="0.25">
      <c r="B94" s="131">
        <v>11</v>
      </c>
      <c r="C94" s="33">
        <v>2</v>
      </c>
      <c r="D94" s="31" t="s">
        <v>626</v>
      </c>
      <c r="E94" s="127" t="s">
        <v>628</v>
      </c>
      <c r="G94" s="129"/>
      <c r="H94" s="129"/>
      <c r="I94" s="129"/>
      <c r="J94" s="129"/>
      <c r="K94" s="129"/>
    </row>
    <row r="95" spans="2:11" x14ac:dyDescent="0.25">
      <c r="B95" s="131">
        <v>11</v>
      </c>
      <c r="C95" s="33">
        <v>3</v>
      </c>
      <c r="D95" s="31" t="s">
        <v>626</v>
      </c>
      <c r="E95" s="127" t="s">
        <v>629</v>
      </c>
      <c r="G95" s="129"/>
      <c r="H95" s="129"/>
      <c r="I95" s="129"/>
      <c r="J95" s="129"/>
      <c r="K95" s="129"/>
    </row>
    <row r="96" spans="2:11" x14ac:dyDescent="0.25">
      <c r="B96" s="131">
        <v>11</v>
      </c>
      <c r="C96" s="33">
        <v>4</v>
      </c>
      <c r="D96" s="31" t="s">
        <v>626</v>
      </c>
      <c r="E96" s="127" t="s">
        <v>630</v>
      </c>
      <c r="G96" s="129"/>
      <c r="H96" s="129"/>
      <c r="I96" s="129"/>
      <c r="J96" s="129"/>
      <c r="K96" s="129"/>
    </row>
    <row r="97" spans="2:11" x14ac:dyDescent="0.25">
      <c r="B97" s="131">
        <v>11</v>
      </c>
      <c r="C97" s="33">
        <v>5</v>
      </c>
      <c r="D97" s="31" t="s">
        <v>626</v>
      </c>
      <c r="E97" s="127" t="s">
        <v>631</v>
      </c>
      <c r="G97" s="129"/>
      <c r="H97" s="129"/>
      <c r="I97" s="129"/>
      <c r="J97" s="129"/>
      <c r="K97" s="129"/>
    </row>
    <row r="98" spans="2:11" x14ac:dyDescent="0.25">
      <c r="B98" s="131">
        <v>11</v>
      </c>
      <c r="C98" s="33">
        <v>6</v>
      </c>
      <c r="D98" s="31" t="s">
        <v>626</v>
      </c>
      <c r="E98" s="127" t="s">
        <v>632</v>
      </c>
      <c r="G98" s="129"/>
      <c r="H98" s="129"/>
      <c r="I98" s="129"/>
      <c r="J98" s="129"/>
      <c r="K98" s="129"/>
    </row>
    <row r="99" spans="2:11" x14ac:dyDescent="0.25">
      <c r="B99" s="131">
        <v>11</v>
      </c>
      <c r="C99" s="33">
        <v>7</v>
      </c>
      <c r="D99" s="31" t="s">
        <v>626</v>
      </c>
      <c r="E99" s="127" t="s">
        <v>633</v>
      </c>
      <c r="G99" s="129"/>
      <c r="H99" s="129"/>
      <c r="I99" s="129"/>
      <c r="J99" s="129"/>
      <c r="K99" s="129"/>
    </row>
    <row r="100" spans="2:11" x14ac:dyDescent="0.25">
      <c r="B100" s="131">
        <v>11</v>
      </c>
      <c r="C100" s="33">
        <v>8</v>
      </c>
      <c r="D100" s="31" t="s">
        <v>626</v>
      </c>
      <c r="E100" s="127" t="s">
        <v>634</v>
      </c>
      <c r="G100" s="129"/>
      <c r="H100" s="129"/>
      <c r="I100" s="129"/>
      <c r="J100" s="129"/>
      <c r="K100" s="129"/>
    </row>
    <row r="101" spans="2:11" x14ac:dyDescent="0.25">
      <c r="B101" s="131">
        <v>11</v>
      </c>
      <c r="C101" s="33">
        <v>10</v>
      </c>
      <c r="D101" s="31" t="s">
        <v>626</v>
      </c>
      <c r="E101" s="127" t="s">
        <v>635</v>
      </c>
      <c r="G101" s="129"/>
      <c r="H101" s="129"/>
      <c r="I101" s="129"/>
      <c r="J101" s="129"/>
      <c r="K101" s="129"/>
    </row>
    <row r="102" spans="2:11" x14ac:dyDescent="0.25">
      <c r="B102" s="131">
        <v>11</v>
      </c>
      <c r="C102" s="33">
        <v>11</v>
      </c>
      <c r="D102" s="31" t="s">
        <v>626</v>
      </c>
      <c r="E102" s="127" t="s">
        <v>636</v>
      </c>
      <c r="G102" s="129"/>
      <c r="H102" s="129"/>
      <c r="I102" s="129"/>
      <c r="J102" s="129"/>
      <c r="K102" s="129"/>
    </row>
    <row r="103" spans="2:11" x14ac:dyDescent="0.25">
      <c r="B103" s="131">
        <v>11</v>
      </c>
      <c r="C103" s="33">
        <v>12</v>
      </c>
      <c r="D103" s="31" t="s">
        <v>626</v>
      </c>
      <c r="E103" s="127" t="s">
        <v>637</v>
      </c>
      <c r="G103" s="129"/>
      <c r="H103" s="129"/>
      <c r="I103" s="129"/>
      <c r="J103" s="129"/>
      <c r="K103" s="129"/>
    </row>
    <row r="104" spans="2:11" x14ac:dyDescent="0.25">
      <c r="B104" s="131">
        <v>11</v>
      </c>
      <c r="C104" s="33">
        <v>15</v>
      </c>
      <c r="D104" s="31" t="s">
        <v>626</v>
      </c>
      <c r="E104" s="127" t="s">
        <v>638</v>
      </c>
      <c r="G104" s="129"/>
      <c r="H104" s="129"/>
      <c r="I104" s="129"/>
      <c r="J104" s="129"/>
      <c r="K104" s="129"/>
    </row>
    <row r="105" spans="2:11" x14ac:dyDescent="0.25">
      <c r="B105" s="131">
        <v>11</v>
      </c>
      <c r="C105" s="33">
        <v>16</v>
      </c>
      <c r="D105" s="31" t="s">
        <v>626</v>
      </c>
      <c r="E105" s="127" t="s">
        <v>639</v>
      </c>
      <c r="G105" s="129"/>
      <c r="H105" s="129"/>
      <c r="I105" s="129"/>
      <c r="J105" s="129"/>
      <c r="K105" s="129"/>
    </row>
    <row r="106" spans="2:11" x14ac:dyDescent="0.25">
      <c r="B106" s="131">
        <v>11</v>
      </c>
      <c r="C106" s="33">
        <v>17</v>
      </c>
      <c r="D106" s="31" t="s">
        <v>626</v>
      </c>
      <c r="E106" s="127" t="s">
        <v>640</v>
      </c>
      <c r="G106" s="129"/>
      <c r="H106" s="129"/>
      <c r="I106" s="129"/>
      <c r="J106" s="129"/>
      <c r="K106" s="129"/>
    </row>
    <row r="107" spans="2:11" x14ac:dyDescent="0.25">
      <c r="B107" s="131">
        <v>11</v>
      </c>
      <c r="C107" s="33">
        <v>18</v>
      </c>
      <c r="D107" s="31" t="s">
        <v>626</v>
      </c>
      <c r="E107" s="127" t="s">
        <v>641</v>
      </c>
      <c r="G107" s="129"/>
      <c r="H107" s="129"/>
      <c r="I107" s="129"/>
      <c r="J107" s="129"/>
      <c r="K107" s="129"/>
    </row>
    <row r="108" spans="2:11" x14ac:dyDescent="0.25">
      <c r="B108" s="131">
        <v>11</v>
      </c>
      <c r="C108" s="33">
        <v>20</v>
      </c>
      <c r="D108" s="31" t="s">
        <v>626</v>
      </c>
      <c r="E108" s="127" t="s">
        <v>642</v>
      </c>
      <c r="G108" s="129"/>
      <c r="H108" s="129"/>
      <c r="I108" s="129"/>
      <c r="J108" s="129"/>
      <c r="K108" s="129"/>
    </row>
    <row r="109" spans="2:11" x14ac:dyDescent="0.25">
      <c r="B109" s="131">
        <v>11</v>
      </c>
      <c r="C109" s="33">
        <v>21</v>
      </c>
      <c r="D109" s="31" t="s">
        <v>626</v>
      </c>
      <c r="E109" s="127" t="s">
        <v>643</v>
      </c>
      <c r="G109" s="129"/>
      <c r="H109" s="129"/>
      <c r="I109" s="129"/>
      <c r="J109" s="129"/>
      <c r="K109" s="129"/>
    </row>
    <row r="110" spans="2:11" x14ac:dyDescent="0.25">
      <c r="B110" s="131">
        <v>11</v>
      </c>
      <c r="C110" s="33">
        <v>22</v>
      </c>
      <c r="D110" s="31" t="s">
        <v>626</v>
      </c>
      <c r="E110" s="127" t="s">
        <v>644</v>
      </c>
      <c r="G110" s="129"/>
      <c r="H110" s="129"/>
      <c r="I110" s="129"/>
      <c r="J110" s="129"/>
      <c r="K110" s="129"/>
    </row>
    <row r="111" spans="2:11" x14ac:dyDescent="0.25">
      <c r="B111" s="131">
        <v>11</v>
      </c>
      <c r="C111" s="33">
        <v>24</v>
      </c>
      <c r="D111" s="31" t="s">
        <v>626</v>
      </c>
      <c r="E111" s="127" t="s">
        <v>645</v>
      </c>
      <c r="G111" s="129"/>
      <c r="H111" s="129"/>
      <c r="I111" s="129"/>
      <c r="J111" s="129"/>
      <c r="K111" s="129"/>
    </row>
    <row r="112" spans="2:11" x14ac:dyDescent="0.25">
      <c r="B112" s="131">
        <v>12</v>
      </c>
      <c r="C112" s="33">
        <v>1</v>
      </c>
      <c r="D112" s="31" t="s">
        <v>646</v>
      </c>
      <c r="E112" s="127" t="s">
        <v>647</v>
      </c>
      <c r="G112" s="129"/>
      <c r="H112" s="129"/>
      <c r="I112" s="129"/>
      <c r="J112" s="129"/>
      <c r="K112" s="129"/>
    </row>
    <row r="113" spans="2:11" x14ac:dyDescent="0.25">
      <c r="B113" s="131">
        <v>12</v>
      </c>
      <c r="C113" s="33">
        <v>102</v>
      </c>
      <c r="D113" s="31" t="s">
        <v>646</v>
      </c>
      <c r="E113" s="127" t="s">
        <v>648</v>
      </c>
      <c r="G113" s="129"/>
      <c r="H113" s="129"/>
      <c r="I113" s="129"/>
      <c r="J113" s="129"/>
      <c r="K113" s="129"/>
    </row>
    <row r="114" spans="2:11" x14ac:dyDescent="0.25">
      <c r="B114" s="131">
        <v>12</v>
      </c>
      <c r="C114" s="33">
        <v>103</v>
      </c>
      <c r="D114" s="31" t="s">
        <v>646</v>
      </c>
      <c r="E114" s="127" t="s">
        <v>649</v>
      </c>
      <c r="G114" s="129"/>
      <c r="H114" s="129"/>
      <c r="I114" s="129"/>
      <c r="J114" s="129"/>
      <c r="K114" s="129"/>
    </row>
    <row r="115" spans="2:11" x14ac:dyDescent="0.25">
      <c r="B115" s="131">
        <v>12</v>
      </c>
      <c r="C115" s="33">
        <v>104</v>
      </c>
      <c r="D115" s="31" t="s">
        <v>646</v>
      </c>
      <c r="E115" s="127" t="s">
        <v>650</v>
      </c>
      <c r="G115" s="129"/>
      <c r="H115" s="129"/>
      <c r="I115" s="129"/>
      <c r="J115" s="129"/>
      <c r="K115" s="129"/>
    </row>
    <row r="116" spans="2:11" x14ac:dyDescent="0.25">
      <c r="B116" s="131">
        <v>12</v>
      </c>
      <c r="C116" s="33">
        <v>105</v>
      </c>
      <c r="D116" s="31" t="s">
        <v>646</v>
      </c>
      <c r="E116" s="127" t="s">
        <v>651</v>
      </c>
      <c r="G116" s="129"/>
      <c r="H116" s="129"/>
      <c r="I116" s="129"/>
      <c r="J116" s="129"/>
      <c r="K116" s="129"/>
    </row>
    <row r="117" spans="2:11" x14ac:dyDescent="0.25">
      <c r="B117" s="131">
        <v>12</v>
      </c>
      <c r="C117" s="33">
        <v>106</v>
      </c>
      <c r="D117" s="31" t="s">
        <v>646</v>
      </c>
      <c r="E117" s="127" t="s">
        <v>652</v>
      </c>
      <c r="G117" s="129"/>
      <c r="H117" s="129"/>
      <c r="I117" s="129"/>
      <c r="J117" s="129"/>
      <c r="K117" s="129"/>
    </row>
    <row r="118" spans="2:11" x14ac:dyDescent="0.25">
      <c r="B118" s="131">
        <v>12</v>
      </c>
      <c r="C118" s="33">
        <v>108</v>
      </c>
      <c r="D118" s="31" t="s">
        <v>646</v>
      </c>
      <c r="E118" s="127" t="s">
        <v>653</v>
      </c>
      <c r="G118" s="129"/>
      <c r="H118" s="129"/>
      <c r="I118" s="129"/>
      <c r="J118" s="129"/>
      <c r="K118" s="129"/>
    </row>
    <row r="119" spans="2:11" x14ac:dyDescent="0.25">
      <c r="B119" s="131">
        <v>13</v>
      </c>
      <c r="C119" s="33">
        <v>1</v>
      </c>
      <c r="D119" s="31" t="s">
        <v>654</v>
      </c>
      <c r="E119" s="127" t="s">
        <v>655</v>
      </c>
      <c r="G119" s="129"/>
      <c r="H119" s="129"/>
      <c r="I119" s="129"/>
      <c r="J119" s="129"/>
      <c r="K119" s="129"/>
    </row>
    <row r="120" spans="2:11" x14ac:dyDescent="0.25">
      <c r="B120" s="131">
        <v>13</v>
      </c>
      <c r="C120" s="33">
        <v>2</v>
      </c>
      <c r="D120" s="31" t="s">
        <v>654</v>
      </c>
      <c r="E120" s="127" t="s">
        <v>656</v>
      </c>
      <c r="G120" s="129"/>
      <c r="H120" s="129"/>
      <c r="I120" s="129"/>
      <c r="J120" s="129"/>
      <c r="K120" s="129"/>
    </row>
    <row r="121" spans="2:11" x14ac:dyDescent="0.25">
      <c r="B121" s="131">
        <v>13</v>
      </c>
      <c r="C121" s="33">
        <v>3</v>
      </c>
      <c r="D121" s="31" t="s">
        <v>654</v>
      </c>
      <c r="E121" s="127" t="s">
        <v>657</v>
      </c>
      <c r="G121" s="129"/>
      <c r="H121" s="129"/>
      <c r="I121" s="129"/>
      <c r="J121" s="129"/>
      <c r="K121" s="129"/>
    </row>
    <row r="122" spans="2:11" x14ac:dyDescent="0.25">
      <c r="B122" s="131">
        <v>13</v>
      </c>
      <c r="C122" s="33">
        <v>4</v>
      </c>
      <c r="D122" s="31" t="s">
        <v>654</v>
      </c>
      <c r="E122" s="127" t="s">
        <v>658</v>
      </c>
      <c r="G122" s="129"/>
      <c r="H122" s="129"/>
      <c r="I122" s="129"/>
      <c r="J122" s="129"/>
      <c r="K122" s="129"/>
    </row>
    <row r="123" spans="2:11" x14ac:dyDescent="0.25">
      <c r="B123" s="131">
        <v>13</v>
      </c>
      <c r="C123" s="33">
        <v>5</v>
      </c>
      <c r="D123" s="31" t="s">
        <v>654</v>
      </c>
      <c r="E123" s="127" t="s">
        <v>659</v>
      </c>
      <c r="G123" s="129"/>
      <c r="H123" s="129"/>
      <c r="I123" s="129"/>
      <c r="J123" s="129"/>
      <c r="K123" s="129"/>
    </row>
    <row r="124" spans="2:11" x14ac:dyDescent="0.25">
      <c r="B124" s="131">
        <v>13</v>
      </c>
      <c r="C124" s="33">
        <v>6</v>
      </c>
      <c r="D124" s="31" t="s">
        <v>654</v>
      </c>
      <c r="E124" s="127" t="s">
        <v>660</v>
      </c>
      <c r="G124" s="129"/>
      <c r="H124" s="129"/>
      <c r="I124" s="129"/>
      <c r="J124" s="129"/>
      <c r="K124" s="129"/>
    </row>
    <row r="125" spans="2:11" x14ac:dyDescent="0.25">
      <c r="B125" s="131">
        <v>13</v>
      </c>
      <c r="C125" s="33">
        <v>7</v>
      </c>
      <c r="D125" s="31" t="s">
        <v>654</v>
      </c>
      <c r="E125" s="127" t="s">
        <v>661</v>
      </c>
      <c r="G125" s="129"/>
      <c r="H125" s="129"/>
      <c r="I125" s="129"/>
      <c r="J125" s="129"/>
      <c r="K125" s="129"/>
    </row>
    <row r="126" spans="2:11" x14ac:dyDescent="0.25">
      <c r="B126" s="131">
        <v>14</v>
      </c>
      <c r="C126" s="33">
        <v>2</v>
      </c>
      <c r="D126" s="31" t="s">
        <v>662</v>
      </c>
      <c r="E126" s="127" t="s">
        <v>663</v>
      </c>
      <c r="G126" s="129"/>
      <c r="H126" s="129"/>
      <c r="I126" s="129"/>
      <c r="J126" s="129"/>
      <c r="K126" s="129"/>
    </row>
    <row r="127" spans="2:11" x14ac:dyDescent="0.25">
      <c r="B127" s="131">
        <v>14</v>
      </c>
      <c r="C127" s="33">
        <v>3</v>
      </c>
      <c r="D127" s="31" t="s">
        <v>662</v>
      </c>
      <c r="E127" s="127" t="s">
        <v>664</v>
      </c>
      <c r="G127" s="129"/>
      <c r="H127" s="129"/>
      <c r="I127" s="129"/>
      <c r="J127" s="129"/>
      <c r="K127" s="129"/>
    </row>
    <row r="128" spans="2:11" x14ac:dyDescent="0.25">
      <c r="B128" s="131">
        <v>14</v>
      </c>
      <c r="C128" s="33">
        <v>4</v>
      </c>
      <c r="D128" s="31" t="s">
        <v>662</v>
      </c>
      <c r="E128" s="127" t="s">
        <v>665</v>
      </c>
      <c r="G128" s="129"/>
      <c r="H128" s="129"/>
      <c r="I128" s="129"/>
      <c r="J128" s="129"/>
      <c r="K128" s="129"/>
    </row>
    <row r="129" spans="2:11" x14ac:dyDescent="0.25">
      <c r="B129" s="131">
        <v>14</v>
      </c>
      <c r="C129" s="33">
        <v>5</v>
      </c>
      <c r="D129" s="31" t="s">
        <v>662</v>
      </c>
      <c r="E129" s="127" t="s">
        <v>666</v>
      </c>
      <c r="G129" s="129"/>
      <c r="H129" s="129"/>
      <c r="I129" s="129"/>
      <c r="J129" s="129"/>
      <c r="K129" s="129"/>
    </row>
    <row r="130" spans="2:11" x14ac:dyDescent="0.25">
      <c r="B130" s="131">
        <v>15</v>
      </c>
      <c r="C130" s="33">
        <v>1</v>
      </c>
      <c r="D130" s="31" t="s">
        <v>667</v>
      </c>
      <c r="E130" s="127" t="s">
        <v>668</v>
      </c>
      <c r="G130" s="129"/>
      <c r="H130" s="129"/>
      <c r="I130" s="129"/>
      <c r="J130" s="129"/>
      <c r="K130" s="129"/>
    </row>
    <row r="131" spans="2:11" x14ac:dyDescent="0.25">
      <c r="B131" s="131">
        <v>15</v>
      </c>
      <c r="C131" s="33">
        <v>2</v>
      </c>
      <c r="D131" s="31" t="s">
        <v>667</v>
      </c>
      <c r="E131" s="127" t="s">
        <v>669</v>
      </c>
      <c r="G131" s="129"/>
      <c r="H131" s="129"/>
      <c r="I131" s="129"/>
      <c r="J131" s="129"/>
      <c r="K131" s="129"/>
    </row>
    <row r="132" spans="2:11" x14ac:dyDescent="0.25">
      <c r="B132" s="131">
        <v>15</v>
      </c>
      <c r="C132" s="33">
        <v>3</v>
      </c>
      <c r="D132" s="31" t="s">
        <v>667</v>
      </c>
      <c r="E132" s="127" t="s">
        <v>670</v>
      </c>
      <c r="G132" s="129"/>
      <c r="H132" s="129"/>
      <c r="I132" s="129"/>
      <c r="J132" s="129"/>
      <c r="K132" s="129"/>
    </row>
    <row r="133" spans="2:11" x14ac:dyDescent="0.25">
      <c r="B133" s="131">
        <v>16</v>
      </c>
      <c r="C133" s="33">
        <v>1</v>
      </c>
      <c r="D133" s="31" t="s">
        <v>671</v>
      </c>
      <c r="E133" s="127" t="s">
        <v>921</v>
      </c>
      <c r="G133" s="129"/>
      <c r="H133" s="129"/>
      <c r="I133" s="129"/>
      <c r="J133" s="129"/>
      <c r="K133" s="129"/>
    </row>
    <row r="134" spans="2:11" x14ac:dyDescent="0.25">
      <c r="B134" s="131">
        <v>17</v>
      </c>
      <c r="C134" s="33">
        <v>1</v>
      </c>
      <c r="D134" s="31" t="s">
        <v>672</v>
      </c>
      <c r="E134" s="127" t="s">
        <v>915</v>
      </c>
      <c r="G134" s="129"/>
      <c r="H134" s="129"/>
      <c r="I134" s="129"/>
      <c r="J134" s="129"/>
      <c r="K134" s="129"/>
    </row>
    <row r="135" spans="2:11" x14ac:dyDescent="0.25">
      <c r="B135" s="131">
        <v>18</v>
      </c>
      <c r="C135" s="33">
        <v>1</v>
      </c>
      <c r="D135" s="31" t="s">
        <v>673</v>
      </c>
      <c r="E135" s="127" t="s">
        <v>674</v>
      </c>
      <c r="G135" s="129"/>
      <c r="H135" s="129"/>
      <c r="I135" s="129"/>
      <c r="J135" s="129"/>
      <c r="K135" s="129"/>
    </row>
    <row r="136" spans="2:11" x14ac:dyDescent="0.25">
      <c r="B136" s="131">
        <v>19</v>
      </c>
      <c r="C136" s="33">
        <v>1</v>
      </c>
      <c r="D136" s="31" t="s">
        <v>675</v>
      </c>
      <c r="E136" s="127" t="s">
        <v>676</v>
      </c>
      <c r="G136" s="129"/>
      <c r="H136" s="129"/>
      <c r="I136" s="129"/>
      <c r="J136" s="129"/>
      <c r="K136" s="129"/>
    </row>
    <row r="137" spans="2:11" x14ac:dyDescent="0.25">
      <c r="B137" s="131">
        <v>25</v>
      </c>
      <c r="C137" s="33">
        <v>1</v>
      </c>
      <c r="D137" s="31" t="s">
        <v>677</v>
      </c>
      <c r="E137" s="127" t="s">
        <v>678</v>
      </c>
      <c r="G137" s="129"/>
      <c r="H137" s="129"/>
      <c r="I137" s="129"/>
      <c r="J137" s="129"/>
      <c r="K137" s="129"/>
    </row>
    <row r="138" spans="2:11" x14ac:dyDescent="0.25">
      <c r="B138" s="131">
        <v>25</v>
      </c>
      <c r="C138" s="33">
        <v>2</v>
      </c>
      <c r="D138" s="31" t="s">
        <v>677</v>
      </c>
      <c r="E138" s="127" t="s">
        <v>679</v>
      </c>
      <c r="G138" s="129"/>
      <c r="H138" s="129"/>
      <c r="I138" s="129"/>
      <c r="J138" s="129"/>
      <c r="K138" s="129"/>
    </row>
    <row r="139" spans="2:11" x14ac:dyDescent="0.25">
      <c r="B139" s="131">
        <v>25</v>
      </c>
      <c r="C139" s="33">
        <v>3</v>
      </c>
      <c r="D139" s="31" t="s">
        <v>677</v>
      </c>
      <c r="E139" s="127" t="s">
        <v>680</v>
      </c>
      <c r="G139" s="129"/>
      <c r="H139" s="129"/>
      <c r="I139" s="129"/>
      <c r="J139" s="129"/>
      <c r="K139" s="129"/>
    </row>
    <row r="140" spans="2:11" x14ac:dyDescent="0.25">
      <c r="B140" s="131">
        <v>25</v>
      </c>
      <c r="C140" s="33">
        <v>4</v>
      </c>
      <c r="D140" s="31" t="s">
        <v>677</v>
      </c>
      <c r="E140" s="127" t="s">
        <v>681</v>
      </c>
      <c r="G140" s="129"/>
      <c r="H140" s="129"/>
      <c r="I140" s="129"/>
      <c r="J140" s="129"/>
      <c r="K140" s="129"/>
    </row>
    <row r="141" spans="2:11" x14ac:dyDescent="0.25">
      <c r="B141" s="131">
        <v>25</v>
      </c>
      <c r="C141" s="33">
        <v>5</v>
      </c>
      <c r="D141" s="31" t="s">
        <v>677</v>
      </c>
      <c r="E141" s="127" t="s">
        <v>682</v>
      </c>
      <c r="G141" s="129"/>
      <c r="H141" s="129"/>
      <c r="I141" s="129"/>
      <c r="J141" s="129"/>
      <c r="K141" s="129"/>
    </row>
    <row r="142" spans="2:11" x14ac:dyDescent="0.25">
      <c r="B142" s="131">
        <v>26</v>
      </c>
      <c r="C142" s="33">
        <v>1</v>
      </c>
      <c r="D142" s="31" t="s">
        <v>683</v>
      </c>
      <c r="E142" s="127" t="s">
        <v>684</v>
      </c>
      <c r="G142" s="129"/>
      <c r="H142" s="129"/>
      <c r="I142" s="129"/>
      <c r="J142" s="129"/>
      <c r="K142" s="129"/>
    </row>
    <row r="143" spans="2:11" x14ac:dyDescent="0.25">
      <c r="B143" s="131">
        <v>26</v>
      </c>
      <c r="C143" s="33">
        <v>2</v>
      </c>
      <c r="D143" s="31" t="s">
        <v>683</v>
      </c>
      <c r="E143" s="127" t="s">
        <v>685</v>
      </c>
      <c r="G143" s="129"/>
      <c r="H143" s="129"/>
      <c r="I143" s="129"/>
      <c r="J143" s="129"/>
      <c r="K143" s="129"/>
    </row>
    <row r="144" spans="2:11" x14ac:dyDescent="0.25">
      <c r="B144" s="131">
        <v>26</v>
      </c>
      <c r="C144" s="33">
        <v>3</v>
      </c>
      <c r="D144" s="31" t="s">
        <v>683</v>
      </c>
      <c r="E144" s="127" t="s">
        <v>686</v>
      </c>
      <c r="G144" s="129"/>
      <c r="H144" s="129"/>
      <c r="I144" s="129"/>
      <c r="J144" s="129"/>
      <c r="K144" s="129"/>
    </row>
    <row r="145" spans="2:11" x14ac:dyDescent="0.25">
      <c r="B145" s="131">
        <v>26</v>
      </c>
      <c r="C145" s="33">
        <v>4</v>
      </c>
      <c r="D145" s="31" t="s">
        <v>683</v>
      </c>
      <c r="E145" s="127" t="s">
        <v>687</v>
      </c>
      <c r="G145" s="129"/>
      <c r="H145" s="129"/>
      <c r="I145" s="129"/>
      <c r="J145" s="129"/>
      <c r="K145" s="129"/>
    </row>
    <row r="146" spans="2:11" x14ac:dyDescent="0.25">
      <c r="B146" s="131">
        <v>26</v>
      </c>
      <c r="C146" s="33">
        <v>5</v>
      </c>
      <c r="D146" s="31" t="s">
        <v>683</v>
      </c>
      <c r="E146" s="127" t="s">
        <v>688</v>
      </c>
      <c r="G146" s="129"/>
      <c r="H146" s="129"/>
      <c r="I146" s="129"/>
      <c r="J146" s="129"/>
      <c r="K146" s="129"/>
    </row>
    <row r="147" spans="2:11" x14ac:dyDescent="0.25">
      <c r="B147" s="131">
        <v>26</v>
      </c>
      <c r="C147" s="33">
        <v>6</v>
      </c>
      <c r="D147" s="31" t="s">
        <v>683</v>
      </c>
      <c r="E147" s="127" t="s">
        <v>689</v>
      </c>
      <c r="G147" s="129"/>
      <c r="H147" s="129"/>
      <c r="I147" s="129"/>
      <c r="J147" s="129"/>
      <c r="K147" s="129"/>
    </row>
    <row r="148" spans="2:11" x14ac:dyDescent="0.25">
      <c r="B148" s="131">
        <v>26</v>
      </c>
      <c r="C148" s="33">
        <v>7</v>
      </c>
      <c r="D148" s="31" t="s">
        <v>683</v>
      </c>
      <c r="E148" s="127" t="s">
        <v>690</v>
      </c>
      <c r="G148" s="129"/>
      <c r="H148" s="129"/>
      <c r="I148" s="129"/>
      <c r="J148" s="129"/>
      <c r="K148" s="129"/>
    </row>
    <row r="149" spans="2:11" x14ac:dyDescent="0.25">
      <c r="B149" s="131">
        <v>26</v>
      </c>
      <c r="C149" s="33">
        <v>8</v>
      </c>
      <c r="D149" s="31" t="s">
        <v>683</v>
      </c>
      <c r="E149" s="127" t="s">
        <v>691</v>
      </c>
      <c r="G149" s="129"/>
      <c r="H149" s="129"/>
      <c r="I149" s="129"/>
      <c r="J149" s="129"/>
      <c r="K149" s="129"/>
    </row>
    <row r="150" spans="2:11" x14ac:dyDescent="0.25">
      <c r="B150" s="131">
        <v>26</v>
      </c>
      <c r="C150" s="33">
        <v>9</v>
      </c>
      <c r="D150" s="31" t="s">
        <v>683</v>
      </c>
      <c r="E150" s="127" t="s">
        <v>692</v>
      </c>
      <c r="G150" s="129"/>
      <c r="H150" s="129"/>
      <c r="I150" s="129"/>
      <c r="J150" s="129"/>
      <c r="K150" s="129"/>
    </row>
    <row r="151" spans="2:11" x14ac:dyDescent="0.25">
      <c r="B151" s="131">
        <v>26</v>
      </c>
      <c r="C151" s="33">
        <v>10</v>
      </c>
      <c r="D151" s="31" t="s">
        <v>683</v>
      </c>
      <c r="E151" s="127" t="s">
        <v>693</v>
      </c>
      <c r="G151" s="129"/>
      <c r="H151" s="129"/>
      <c r="I151" s="129"/>
      <c r="J151" s="129"/>
      <c r="K151" s="129"/>
    </row>
    <row r="152" spans="2:11" x14ac:dyDescent="0.25">
      <c r="B152" s="131">
        <v>26</v>
      </c>
      <c r="C152" s="33">
        <v>11</v>
      </c>
      <c r="D152" s="31" t="s">
        <v>683</v>
      </c>
      <c r="E152" s="127" t="s">
        <v>694</v>
      </c>
      <c r="G152" s="129"/>
      <c r="H152" s="129"/>
      <c r="I152" s="129"/>
      <c r="J152" s="129"/>
      <c r="K152" s="129"/>
    </row>
    <row r="153" spans="2:11" x14ac:dyDescent="0.25">
      <c r="B153" s="131">
        <v>26</v>
      </c>
      <c r="C153" s="33">
        <v>12</v>
      </c>
      <c r="D153" s="31" t="s">
        <v>683</v>
      </c>
      <c r="E153" s="127" t="s">
        <v>695</v>
      </c>
      <c r="G153" s="129"/>
      <c r="H153" s="129"/>
      <c r="I153" s="129"/>
      <c r="J153" s="129"/>
      <c r="K153" s="129"/>
    </row>
    <row r="154" spans="2:11" x14ac:dyDescent="0.25">
      <c r="B154" s="131">
        <v>26</v>
      </c>
      <c r="C154" s="33">
        <v>13</v>
      </c>
      <c r="D154" s="31" t="s">
        <v>683</v>
      </c>
      <c r="E154" s="127" t="s">
        <v>696</v>
      </c>
      <c r="G154" s="129"/>
      <c r="H154" s="129"/>
      <c r="I154" s="129"/>
      <c r="J154" s="129"/>
      <c r="K154" s="129"/>
    </row>
    <row r="155" spans="2:11" x14ac:dyDescent="0.25">
      <c r="B155" s="131">
        <v>26</v>
      </c>
      <c r="C155" s="33">
        <v>14</v>
      </c>
      <c r="D155" s="31" t="s">
        <v>683</v>
      </c>
      <c r="E155" s="127" t="s">
        <v>697</v>
      </c>
      <c r="G155" s="129"/>
      <c r="H155" s="129"/>
      <c r="I155" s="129"/>
      <c r="J155" s="129"/>
      <c r="K155" s="129"/>
    </row>
    <row r="156" spans="2:11" x14ac:dyDescent="0.25">
      <c r="B156" s="131">
        <v>26</v>
      </c>
      <c r="C156" s="33">
        <v>15</v>
      </c>
      <c r="D156" s="31" t="s">
        <v>683</v>
      </c>
      <c r="E156" s="127" t="s">
        <v>698</v>
      </c>
      <c r="G156" s="129"/>
      <c r="H156" s="129"/>
      <c r="I156" s="129"/>
      <c r="J156" s="129"/>
      <c r="K156" s="129"/>
    </row>
    <row r="157" spans="2:11" x14ac:dyDescent="0.25">
      <c r="B157" s="131">
        <v>26</v>
      </c>
      <c r="C157" s="33">
        <v>16</v>
      </c>
      <c r="D157" s="31" t="s">
        <v>683</v>
      </c>
      <c r="E157" s="127" t="s">
        <v>699</v>
      </c>
      <c r="G157" s="129"/>
      <c r="H157" s="129"/>
      <c r="I157" s="129"/>
      <c r="J157" s="129"/>
      <c r="K157" s="129"/>
    </row>
    <row r="158" spans="2:11" x14ac:dyDescent="0.25">
      <c r="B158" s="131">
        <v>26</v>
      </c>
      <c r="C158" s="33">
        <v>17</v>
      </c>
      <c r="D158" s="31" t="s">
        <v>683</v>
      </c>
      <c r="E158" s="127" t="s">
        <v>700</v>
      </c>
      <c r="G158" s="129"/>
      <c r="H158" s="129"/>
      <c r="I158" s="129"/>
      <c r="J158" s="129"/>
      <c r="K158" s="129"/>
    </row>
    <row r="159" spans="2:11" x14ac:dyDescent="0.25">
      <c r="B159" s="131">
        <v>26</v>
      </c>
      <c r="C159" s="33">
        <v>18</v>
      </c>
      <c r="D159" s="31" t="s">
        <v>683</v>
      </c>
      <c r="E159" s="127" t="s">
        <v>701</v>
      </c>
      <c r="G159" s="129"/>
      <c r="H159" s="129"/>
      <c r="I159" s="129"/>
      <c r="J159" s="129"/>
      <c r="K159" s="129"/>
    </row>
    <row r="160" spans="2:11" x14ac:dyDescent="0.25">
      <c r="B160" s="131">
        <v>26</v>
      </c>
      <c r="C160" s="33">
        <v>19</v>
      </c>
      <c r="D160" s="31" t="s">
        <v>683</v>
      </c>
      <c r="E160" s="127" t="s">
        <v>702</v>
      </c>
      <c r="G160" s="129"/>
      <c r="H160" s="129"/>
      <c r="I160" s="129"/>
      <c r="J160" s="129"/>
      <c r="K160" s="129"/>
    </row>
    <row r="161" spans="2:11" x14ac:dyDescent="0.25">
      <c r="B161" s="131">
        <v>26</v>
      </c>
      <c r="C161" s="33">
        <v>20</v>
      </c>
      <c r="D161" s="31" t="s">
        <v>683</v>
      </c>
      <c r="E161" s="127" t="s">
        <v>703</v>
      </c>
      <c r="G161" s="129"/>
      <c r="H161" s="129"/>
      <c r="I161" s="129"/>
      <c r="J161" s="129"/>
      <c r="K161" s="129"/>
    </row>
    <row r="162" spans="2:11" x14ac:dyDescent="0.25">
      <c r="B162" s="131">
        <v>26</v>
      </c>
      <c r="C162" s="33">
        <v>21</v>
      </c>
      <c r="D162" s="31" t="s">
        <v>683</v>
      </c>
      <c r="E162" s="127" t="s">
        <v>704</v>
      </c>
      <c r="G162" s="129"/>
      <c r="H162" s="129"/>
      <c r="I162" s="129"/>
      <c r="J162" s="129"/>
      <c r="K162" s="129"/>
    </row>
    <row r="163" spans="2:11" x14ac:dyDescent="0.25">
      <c r="B163" s="131">
        <v>26</v>
      </c>
      <c r="C163" s="33">
        <v>22</v>
      </c>
      <c r="D163" s="31" t="s">
        <v>683</v>
      </c>
      <c r="E163" s="127" t="s">
        <v>705</v>
      </c>
      <c r="G163" s="129"/>
      <c r="H163" s="129"/>
      <c r="I163" s="129"/>
      <c r="J163" s="129"/>
      <c r="K163" s="129"/>
    </row>
    <row r="164" spans="2:11" x14ac:dyDescent="0.25">
      <c r="B164" s="131">
        <v>26</v>
      </c>
      <c r="C164" s="33">
        <v>23</v>
      </c>
      <c r="D164" s="31" t="s">
        <v>683</v>
      </c>
      <c r="E164" s="127" t="s">
        <v>706</v>
      </c>
      <c r="G164" s="129"/>
      <c r="H164" s="129"/>
      <c r="I164" s="129"/>
      <c r="J164" s="129"/>
      <c r="K164" s="129"/>
    </row>
    <row r="165" spans="2:11" x14ac:dyDescent="0.25">
      <c r="B165" s="131">
        <v>26</v>
      </c>
      <c r="C165" s="33">
        <v>24</v>
      </c>
      <c r="D165" s="31" t="s">
        <v>683</v>
      </c>
      <c r="E165" s="127" t="s">
        <v>707</v>
      </c>
      <c r="G165" s="129"/>
      <c r="H165" s="129"/>
      <c r="I165" s="129"/>
      <c r="J165" s="129"/>
      <c r="K165" s="129"/>
    </row>
    <row r="166" spans="2:11" x14ac:dyDescent="0.25">
      <c r="B166" s="131">
        <v>26</v>
      </c>
      <c r="C166" s="33">
        <v>25</v>
      </c>
      <c r="D166" s="31" t="s">
        <v>683</v>
      </c>
      <c r="E166" s="127" t="s">
        <v>708</v>
      </c>
      <c r="G166" s="129"/>
      <c r="H166" s="129"/>
      <c r="I166" s="129"/>
      <c r="J166" s="129"/>
      <c r="K166" s="129"/>
    </row>
    <row r="167" spans="2:11" x14ac:dyDescent="0.25">
      <c r="B167" s="131">
        <v>26</v>
      </c>
      <c r="C167" s="33">
        <v>30</v>
      </c>
      <c r="D167" s="31" t="s">
        <v>683</v>
      </c>
      <c r="E167" s="127" t="s">
        <v>709</v>
      </c>
      <c r="G167" s="129"/>
      <c r="H167" s="129"/>
      <c r="I167" s="129"/>
      <c r="J167" s="129"/>
      <c r="K167" s="129"/>
    </row>
    <row r="168" spans="2:11" x14ac:dyDescent="0.25">
      <c r="B168" s="131">
        <v>26</v>
      </c>
      <c r="C168" s="33">
        <v>31</v>
      </c>
      <c r="D168" s="31" t="s">
        <v>683</v>
      </c>
      <c r="E168" s="127" t="s">
        <v>710</v>
      </c>
      <c r="G168" s="129"/>
      <c r="H168" s="129"/>
      <c r="I168" s="129"/>
      <c r="J168" s="129"/>
      <c r="K168" s="129"/>
    </row>
    <row r="169" spans="2:11" x14ac:dyDescent="0.25">
      <c r="B169" s="131">
        <v>26</v>
      </c>
      <c r="C169" s="33">
        <v>50</v>
      </c>
      <c r="D169" s="31" t="s">
        <v>683</v>
      </c>
      <c r="E169" s="127" t="s">
        <v>711</v>
      </c>
      <c r="G169" s="129"/>
      <c r="H169" s="129"/>
      <c r="I169" s="129"/>
      <c r="J169" s="129"/>
      <c r="K169" s="129"/>
    </row>
    <row r="170" spans="2:11" x14ac:dyDescent="0.25">
      <c r="B170" s="131">
        <v>27</v>
      </c>
      <c r="C170" s="33">
        <v>1</v>
      </c>
      <c r="D170" s="31" t="s">
        <v>712</v>
      </c>
      <c r="E170" s="127" t="s">
        <v>713</v>
      </c>
      <c r="G170" s="129"/>
      <c r="H170" s="129"/>
      <c r="I170" s="129"/>
      <c r="J170" s="129"/>
      <c r="K170" s="129"/>
    </row>
    <row r="171" spans="2:11" x14ac:dyDescent="0.25">
      <c r="B171" s="131">
        <v>28</v>
      </c>
      <c r="C171" s="33">
        <v>1</v>
      </c>
      <c r="D171" s="31" t="s">
        <v>714</v>
      </c>
      <c r="E171" s="127" t="s">
        <v>715</v>
      </c>
      <c r="G171" s="129"/>
      <c r="H171" s="129"/>
      <c r="I171" s="129"/>
      <c r="J171" s="129"/>
      <c r="K171" s="129"/>
    </row>
    <row r="172" spans="2:11" x14ac:dyDescent="0.25">
      <c r="B172" s="131">
        <v>29</v>
      </c>
      <c r="C172" s="33">
        <v>2</v>
      </c>
      <c r="D172" s="31" t="s">
        <v>716</v>
      </c>
      <c r="E172" s="127" t="s">
        <v>717</v>
      </c>
      <c r="G172" s="129"/>
      <c r="H172" s="129"/>
      <c r="I172" s="129"/>
      <c r="J172" s="129"/>
      <c r="K172" s="129"/>
    </row>
    <row r="173" spans="2:11" x14ac:dyDescent="0.25">
      <c r="B173" s="131">
        <v>29</v>
      </c>
      <c r="C173" s="33">
        <v>3</v>
      </c>
      <c r="D173" s="31" t="s">
        <v>716</v>
      </c>
      <c r="E173" s="127" t="s">
        <v>718</v>
      </c>
      <c r="G173" s="129"/>
      <c r="H173" s="129"/>
      <c r="I173" s="129"/>
      <c r="J173" s="129"/>
      <c r="K173" s="129"/>
    </row>
    <row r="174" spans="2:11" x14ac:dyDescent="0.25">
      <c r="B174" s="131">
        <v>29</v>
      </c>
      <c r="C174" s="33">
        <v>4</v>
      </c>
      <c r="D174" s="31" t="s">
        <v>716</v>
      </c>
      <c r="E174" s="127" t="s">
        <v>719</v>
      </c>
      <c r="G174" s="129"/>
      <c r="H174" s="129"/>
      <c r="I174" s="129"/>
      <c r="J174" s="129"/>
      <c r="K174" s="129"/>
    </row>
    <row r="175" spans="2:11" x14ac:dyDescent="0.25">
      <c r="B175" s="131">
        <v>29</v>
      </c>
      <c r="C175" s="33">
        <v>5</v>
      </c>
      <c r="D175" s="31" t="s">
        <v>716</v>
      </c>
      <c r="E175" s="127" t="s">
        <v>720</v>
      </c>
      <c r="G175" s="129"/>
      <c r="H175" s="129"/>
      <c r="I175" s="129"/>
      <c r="J175" s="129"/>
      <c r="K175" s="129"/>
    </row>
    <row r="176" spans="2:11" x14ac:dyDescent="0.25">
      <c r="B176" s="131">
        <v>29</v>
      </c>
      <c r="C176" s="33">
        <v>6</v>
      </c>
      <c r="D176" s="31" t="s">
        <v>716</v>
      </c>
      <c r="E176" s="127" t="s">
        <v>721</v>
      </c>
      <c r="G176" s="129"/>
      <c r="H176" s="129"/>
      <c r="I176" s="129"/>
      <c r="J176" s="129"/>
      <c r="K176" s="129"/>
    </row>
    <row r="177" spans="2:12" x14ac:dyDescent="0.25">
      <c r="B177" s="131">
        <v>29</v>
      </c>
      <c r="C177" s="33">
        <v>7</v>
      </c>
      <c r="D177" s="31" t="s">
        <v>716</v>
      </c>
      <c r="E177" s="127" t="s">
        <v>722</v>
      </c>
      <c r="G177" s="129"/>
      <c r="H177" s="129"/>
      <c r="I177" s="129"/>
      <c r="J177" s="129"/>
      <c r="K177" s="129"/>
    </row>
    <row r="178" spans="2:12" x14ac:dyDescent="0.25">
      <c r="B178" s="131">
        <v>29</v>
      </c>
      <c r="C178" s="33">
        <v>8</v>
      </c>
      <c r="D178" s="31" t="s">
        <v>716</v>
      </c>
      <c r="E178" s="127" t="s">
        <v>723</v>
      </c>
      <c r="G178" s="129"/>
      <c r="H178" s="129"/>
      <c r="I178" s="129"/>
      <c r="J178" s="129"/>
      <c r="K178" s="129"/>
    </row>
    <row r="179" spans="2:12" x14ac:dyDescent="0.25">
      <c r="B179" s="131">
        <v>29</v>
      </c>
      <c r="C179" s="33">
        <v>9</v>
      </c>
      <c r="D179" s="31" t="s">
        <v>716</v>
      </c>
      <c r="E179" s="127" t="s">
        <v>724</v>
      </c>
      <c r="G179" s="129"/>
      <c r="H179" s="129"/>
      <c r="I179" s="129"/>
      <c r="J179" s="129"/>
      <c r="K179" s="129"/>
    </row>
    <row r="180" spans="2:12" x14ac:dyDescent="0.25">
      <c r="B180" s="131">
        <v>29</v>
      </c>
      <c r="C180" s="33">
        <v>10</v>
      </c>
      <c r="D180" s="31" t="s">
        <v>716</v>
      </c>
      <c r="E180" s="127" t="s">
        <v>725</v>
      </c>
      <c r="G180" s="129"/>
      <c r="H180" s="129"/>
      <c r="I180" s="129"/>
      <c r="J180" s="129"/>
      <c r="K180" s="129"/>
    </row>
    <row r="181" spans="2:12" x14ac:dyDescent="0.25">
      <c r="B181" s="131">
        <v>29</v>
      </c>
      <c r="C181" s="33">
        <v>12</v>
      </c>
      <c r="D181" s="31" t="s">
        <v>716</v>
      </c>
      <c r="E181" s="127" t="s">
        <v>726</v>
      </c>
      <c r="G181" s="129"/>
      <c r="H181" s="129"/>
      <c r="I181" s="129"/>
      <c r="J181" s="129"/>
      <c r="K181" s="129"/>
    </row>
    <row r="182" spans="2:12" x14ac:dyDescent="0.25">
      <c r="B182" s="131">
        <v>29</v>
      </c>
      <c r="C182" s="33">
        <v>13</v>
      </c>
      <c r="D182" s="31" t="s">
        <v>716</v>
      </c>
      <c r="E182" s="127" t="s">
        <v>727</v>
      </c>
      <c r="G182" s="129"/>
      <c r="H182" s="129"/>
      <c r="I182" s="129"/>
      <c r="J182" s="129"/>
      <c r="K182" s="129"/>
    </row>
    <row r="183" spans="2:12" x14ac:dyDescent="0.25">
      <c r="B183" s="131">
        <v>29</v>
      </c>
      <c r="C183" s="33">
        <v>15</v>
      </c>
      <c r="D183" s="31" t="s">
        <v>716</v>
      </c>
      <c r="E183" s="127" t="s">
        <v>728</v>
      </c>
      <c r="G183" s="129"/>
      <c r="H183" s="129"/>
      <c r="I183" s="129"/>
      <c r="J183" s="129"/>
      <c r="K183" s="129"/>
    </row>
    <row r="184" spans="2:12" x14ac:dyDescent="0.25">
      <c r="B184" s="131">
        <v>29</v>
      </c>
      <c r="C184" s="33">
        <v>16</v>
      </c>
      <c r="D184" s="31" t="s">
        <v>716</v>
      </c>
      <c r="E184" s="127" t="s">
        <v>729</v>
      </c>
      <c r="G184" s="129"/>
      <c r="H184" s="129"/>
      <c r="I184" s="129"/>
      <c r="J184" s="129"/>
      <c r="K184" s="129"/>
    </row>
    <row r="185" spans="2:12" x14ac:dyDescent="0.25">
      <c r="B185" s="131">
        <v>29</v>
      </c>
      <c r="C185" s="33">
        <v>17</v>
      </c>
      <c r="D185" s="31" t="s">
        <v>716</v>
      </c>
      <c r="E185" s="127" t="s">
        <v>730</v>
      </c>
      <c r="G185" s="129"/>
      <c r="H185" s="129"/>
      <c r="I185" s="129"/>
      <c r="J185" s="129"/>
      <c r="K185" s="129"/>
    </row>
    <row r="186" spans="2:12" x14ac:dyDescent="0.25">
      <c r="B186" s="131">
        <v>29</v>
      </c>
      <c r="C186" s="33">
        <v>18</v>
      </c>
      <c r="D186" s="31" t="s">
        <v>716</v>
      </c>
      <c r="E186" s="127" t="s">
        <v>731</v>
      </c>
      <c r="G186" s="129"/>
      <c r="H186" s="129"/>
      <c r="I186" s="129"/>
      <c r="J186" s="129"/>
      <c r="K186" s="129"/>
    </row>
    <row r="187" spans="2:12" x14ac:dyDescent="0.25">
      <c r="B187" s="131">
        <v>29</v>
      </c>
      <c r="C187" s="33">
        <v>19</v>
      </c>
      <c r="D187" s="31" t="s">
        <v>716</v>
      </c>
      <c r="E187" s="127" t="s">
        <v>732</v>
      </c>
      <c r="G187" s="129"/>
      <c r="H187" s="129"/>
      <c r="I187" s="129"/>
      <c r="J187" s="129"/>
      <c r="K187" s="129"/>
      <c r="L187" s="36"/>
    </row>
    <row r="188" spans="2:12" x14ac:dyDescent="0.25">
      <c r="B188" s="131">
        <v>29</v>
      </c>
      <c r="C188" s="33">
        <v>20</v>
      </c>
      <c r="D188" s="31" t="s">
        <v>716</v>
      </c>
      <c r="E188" s="127" t="s">
        <v>733</v>
      </c>
      <c r="G188" s="129"/>
      <c r="H188" s="129"/>
      <c r="I188" s="129"/>
      <c r="J188" s="129"/>
      <c r="K188" s="129"/>
      <c r="L188" s="36"/>
    </row>
    <row r="189" spans="2:12" x14ac:dyDescent="0.25">
      <c r="B189" s="131">
        <v>29</v>
      </c>
      <c r="C189" s="33">
        <v>21</v>
      </c>
      <c r="D189" s="31" t="s">
        <v>716</v>
      </c>
      <c r="E189" s="127" t="s">
        <v>734</v>
      </c>
      <c r="G189" s="129"/>
      <c r="H189" s="129"/>
      <c r="I189" s="129"/>
      <c r="J189" s="129"/>
      <c r="K189" s="129"/>
      <c r="L189" s="36"/>
    </row>
    <row r="190" spans="2:12" x14ac:dyDescent="0.25">
      <c r="B190" s="131">
        <v>29</v>
      </c>
      <c r="C190" s="33">
        <v>22</v>
      </c>
      <c r="D190" s="31" t="s">
        <v>716</v>
      </c>
      <c r="E190" s="127" t="s">
        <v>735</v>
      </c>
      <c r="G190" s="129"/>
      <c r="H190" s="129"/>
      <c r="I190" s="129"/>
      <c r="J190" s="129"/>
      <c r="K190" s="129"/>
      <c r="L190" s="36"/>
    </row>
    <row r="191" spans="2:12" x14ac:dyDescent="0.25">
      <c r="B191" s="131">
        <v>29</v>
      </c>
      <c r="C191" s="33">
        <v>24</v>
      </c>
      <c r="D191" s="31" t="s">
        <v>716</v>
      </c>
      <c r="E191" s="127" t="s">
        <v>736</v>
      </c>
      <c r="G191" s="129"/>
      <c r="H191" s="129"/>
      <c r="I191" s="129"/>
      <c r="J191" s="129"/>
      <c r="K191" s="129"/>
      <c r="L191" s="36"/>
    </row>
    <row r="192" spans="2:12" x14ac:dyDescent="0.25">
      <c r="B192" s="131">
        <v>29</v>
      </c>
      <c r="C192" s="33">
        <v>25</v>
      </c>
      <c r="D192" s="31" t="s">
        <v>716</v>
      </c>
      <c r="E192" s="127" t="s">
        <v>737</v>
      </c>
      <c r="G192" s="129"/>
      <c r="H192" s="129"/>
      <c r="I192" s="129"/>
      <c r="J192" s="129"/>
      <c r="K192" s="129"/>
      <c r="L192" s="36"/>
    </row>
    <row r="193" spans="2:12" x14ac:dyDescent="0.25">
      <c r="B193" s="131">
        <v>29</v>
      </c>
      <c r="C193" s="33">
        <v>26</v>
      </c>
      <c r="D193" s="31" t="s">
        <v>716</v>
      </c>
      <c r="E193" s="127" t="s">
        <v>738</v>
      </c>
      <c r="G193" s="129"/>
      <c r="H193" s="129"/>
      <c r="I193" s="129"/>
      <c r="J193" s="129"/>
      <c r="K193" s="129"/>
      <c r="L193" s="36"/>
    </row>
    <row r="194" spans="2:12" x14ac:dyDescent="0.25">
      <c r="B194" s="131">
        <v>29</v>
      </c>
      <c r="C194" s="33">
        <v>27</v>
      </c>
      <c r="D194" s="31" t="s">
        <v>716</v>
      </c>
      <c r="E194" s="127" t="s">
        <v>739</v>
      </c>
      <c r="G194" s="129"/>
      <c r="H194" s="129"/>
      <c r="I194" s="129"/>
      <c r="J194" s="129"/>
      <c r="K194" s="129"/>
      <c r="L194" s="36"/>
    </row>
    <row r="195" spans="2:12" x14ac:dyDescent="0.25">
      <c r="B195" s="131">
        <v>29</v>
      </c>
      <c r="C195" s="33">
        <v>28</v>
      </c>
      <c r="D195" s="31" t="s">
        <v>716</v>
      </c>
      <c r="E195" s="127" t="s">
        <v>740</v>
      </c>
      <c r="G195" s="129"/>
      <c r="H195" s="129"/>
      <c r="I195" s="129"/>
      <c r="J195" s="129"/>
      <c r="K195" s="129"/>
      <c r="L195" s="36"/>
    </row>
    <row r="196" spans="2:12" x14ac:dyDescent="0.25">
      <c r="B196" s="131">
        <v>29</v>
      </c>
      <c r="C196" s="33">
        <v>29</v>
      </c>
      <c r="D196" s="31" t="s">
        <v>716</v>
      </c>
      <c r="E196" s="127" t="s">
        <v>741</v>
      </c>
      <c r="G196" s="129"/>
      <c r="H196" s="129"/>
      <c r="I196" s="129"/>
      <c r="J196" s="129"/>
      <c r="K196" s="129"/>
      <c r="L196" s="36"/>
    </row>
    <row r="197" spans="2:12" x14ac:dyDescent="0.25">
      <c r="B197" s="131">
        <v>29</v>
      </c>
      <c r="C197" s="33">
        <v>30</v>
      </c>
      <c r="D197" s="31" t="s">
        <v>716</v>
      </c>
      <c r="E197" s="127" t="s">
        <v>742</v>
      </c>
      <c r="G197" s="129"/>
      <c r="H197" s="129"/>
      <c r="I197" s="129"/>
      <c r="J197" s="129"/>
      <c r="K197" s="129"/>
    </row>
    <row r="198" spans="2:12" x14ac:dyDescent="0.25">
      <c r="B198" s="131">
        <v>29</v>
      </c>
      <c r="C198" s="33">
        <v>31</v>
      </c>
      <c r="D198" s="31" t="s">
        <v>716</v>
      </c>
      <c r="E198" s="127" t="s">
        <v>743</v>
      </c>
      <c r="G198" s="129"/>
      <c r="H198" s="129"/>
      <c r="I198" s="129"/>
      <c r="J198" s="129"/>
      <c r="K198" s="129"/>
    </row>
    <row r="199" spans="2:12" x14ac:dyDescent="0.25">
      <c r="B199" s="131">
        <v>29</v>
      </c>
      <c r="C199" s="33">
        <v>32</v>
      </c>
      <c r="D199" s="31" t="s">
        <v>716</v>
      </c>
      <c r="E199" s="127" t="s">
        <v>744</v>
      </c>
      <c r="G199" s="129"/>
      <c r="H199" s="129"/>
      <c r="I199" s="129"/>
      <c r="J199" s="129"/>
      <c r="K199" s="129"/>
    </row>
    <row r="200" spans="2:12" x14ac:dyDescent="0.25">
      <c r="B200" s="131">
        <v>29</v>
      </c>
      <c r="C200" s="33">
        <v>34</v>
      </c>
      <c r="D200" s="31" t="s">
        <v>716</v>
      </c>
      <c r="E200" s="127" t="s">
        <v>745</v>
      </c>
      <c r="G200" s="129"/>
      <c r="H200" s="129"/>
      <c r="I200" s="129"/>
      <c r="J200" s="129"/>
      <c r="K200" s="129"/>
    </row>
    <row r="201" spans="2:12" x14ac:dyDescent="0.25">
      <c r="B201" s="131">
        <v>29</v>
      </c>
      <c r="C201" s="33">
        <v>35</v>
      </c>
      <c r="D201" s="31" t="s">
        <v>716</v>
      </c>
      <c r="E201" s="127" t="s">
        <v>746</v>
      </c>
      <c r="G201" s="129"/>
      <c r="H201" s="129"/>
      <c r="I201" s="129"/>
      <c r="J201" s="129"/>
      <c r="K201" s="129"/>
    </row>
    <row r="202" spans="2:12" x14ac:dyDescent="0.25">
      <c r="B202" s="131">
        <v>29</v>
      </c>
      <c r="C202" s="33">
        <v>36</v>
      </c>
      <c r="D202" s="31" t="s">
        <v>716</v>
      </c>
      <c r="E202" s="127" t="s">
        <v>747</v>
      </c>
      <c r="G202" s="129"/>
      <c r="H202" s="129"/>
      <c r="I202" s="129"/>
      <c r="J202" s="129"/>
      <c r="K202" s="129"/>
    </row>
    <row r="203" spans="2:12" x14ac:dyDescent="0.25">
      <c r="B203" s="131">
        <v>29</v>
      </c>
      <c r="C203" s="33">
        <v>37</v>
      </c>
      <c r="D203" s="31" t="s">
        <v>716</v>
      </c>
      <c r="E203" s="127" t="s">
        <v>748</v>
      </c>
      <c r="G203" s="129"/>
      <c r="H203" s="129"/>
      <c r="I203" s="129"/>
      <c r="J203" s="129"/>
      <c r="K203" s="129"/>
    </row>
    <row r="204" spans="2:12" x14ac:dyDescent="0.25">
      <c r="B204" s="131">
        <v>29</v>
      </c>
      <c r="C204" s="33">
        <v>39</v>
      </c>
      <c r="D204" s="31" t="s">
        <v>716</v>
      </c>
      <c r="E204" s="127" t="s">
        <v>749</v>
      </c>
      <c r="G204" s="129"/>
      <c r="H204" s="129"/>
      <c r="I204" s="129"/>
      <c r="J204" s="129"/>
      <c r="K204" s="129"/>
    </row>
    <row r="205" spans="2:12" x14ac:dyDescent="0.25">
      <c r="B205" s="131">
        <v>29</v>
      </c>
      <c r="C205" s="33">
        <v>40</v>
      </c>
      <c r="D205" s="31" t="s">
        <v>716</v>
      </c>
      <c r="E205" s="127" t="s">
        <v>750</v>
      </c>
      <c r="G205" s="129"/>
      <c r="H205" s="129"/>
      <c r="I205" s="129"/>
      <c r="J205" s="129"/>
      <c r="K205" s="129"/>
    </row>
    <row r="206" spans="2:12" x14ac:dyDescent="0.25">
      <c r="B206" s="131">
        <v>29</v>
      </c>
      <c r="C206" s="33">
        <v>41</v>
      </c>
      <c r="D206" s="31" t="s">
        <v>716</v>
      </c>
      <c r="E206" s="127" t="s">
        <v>751</v>
      </c>
      <c r="G206" s="129"/>
      <c r="H206" s="129"/>
      <c r="I206" s="129"/>
      <c r="J206" s="129"/>
      <c r="K206" s="129"/>
    </row>
    <row r="207" spans="2:12" x14ac:dyDescent="0.25">
      <c r="B207" s="131">
        <v>29</v>
      </c>
      <c r="C207" s="33">
        <v>42</v>
      </c>
      <c r="D207" s="31" t="s">
        <v>716</v>
      </c>
      <c r="E207" s="127" t="s">
        <v>752</v>
      </c>
      <c r="G207" s="129"/>
      <c r="H207" s="129"/>
      <c r="I207" s="129"/>
      <c r="J207" s="129"/>
      <c r="K207" s="129"/>
    </row>
    <row r="208" spans="2:12" x14ac:dyDescent="0.25">
      <c r="B208" s="131">
        <v>29</v>
      </c>
      <c r="C208" s="33">
        <v>43</v>
      </c>
      <c r="D208" s="31" t="s">
        <v>716</v>
      </c>
      <c r="E208" s="127" t="s">
        <v>753</v>
      </c>
      <c r="G208" s="129"/>
      <c r="H208" s="129"/>
      <c r="I208" s="129"/>
      <c r="J208" s="129"/>
      <c r="K208" s="129"/>
    </row>
    <row r="209" spans="2:11" x14ac:dyDescent="0.25">
      <c r="B209" s="131">
        <v>29</v>
      </c>
      <c r="C209" s="33">
        <v>44</v>
      </c>
      <c r="D209" s="31" t="s">
        <v>716</v>
      </c>
      <c r="E209" s="127" t="s">
        <v>754</v>
      </c>
      <c r="G209" s="129"/>
      <c r="H209" s="129"/>
      <c r="I209" s="129"/>
      <c r="J209" s="129"/>
      <c r="K209" s="129"/>
    </row>
    <row r="210" spans="2:11" x14ac:dyDescent="0.25">
      <c r="B210" s="131">
        <v>29</v>
      </c>
      <c r="C210" s="33">
        <v>45</v>
      </c>
      <c r="D210" s="31" t="s">
        <v>716</v>
      </c>
      <c r="E210" s="127" t="s">
        <v>755</v>
      </c>
      <c r="G210" s="129"/>
      <c r="H210" s="129"/>
      <c r="I210" s="129"/>
      <c r="J210" s="129"/>
      <c r="K210" s="129"/>
    </row>
    <row r="211" spans="2:11" x14ac:dyDescent="0.25">
      <c r="B211" s="131">
        <v>29</v>
      </c>
      <c r="C211" s="33">
        <v>46</v>
      </c>
      <c r="D211" s="31" t="s">
        <v>716</v>
      </c>
      <c r="E211" s="127" t="s">
        <v>756</v>
      </c>
      <c r="G211" s="129"/>
      <c r="H211" s="129"/>
      <c r="I211" s="129"/>
      <c r="J211" s="129"/>
      <c r="K211" s="129"/>
    </row>
    <row r="212" spans="2:11" x14ac:dyDescent="0.25">
      <c r="B212" s="131">
        <v>29</v>
      </c>
      <c r="C212" s="33">
        <v>48</v>
      </c>
      <c r="D212" s="31" t="s">
        <v>716</v>
      </c>
      <c r="E212" s="127" t="s">
        <v>757</v>
      </c>
      <c r="G212" s="129"/>
      <c r="H212" s="129"/>
      <c r="I212" s="129"/>
      <c r="J212" s="129"/>
      <c r="K212" s="129"/>
    </row>
    <row r="213" spans="2:11" x14ac:dyDescent="0.25">
      <c r="B213" s="131">
        <v>29</v>
      </c>
      <c r="C213" s="33">
        <v>49</v>
      </c>
      <c r="D213" s="31" t="s">
        <v>716</v>
      </c>
      <c r="E213" s="127" t="s">
        <v>758</v>
      </c>
      <c r="G213" s="129"/>
      <c r="H213" s="129"/>
      <c r="I213" s="129"/>
      <c r="J213" s="129"/>
      <c r="K213" s="129"/>
    </row>
    <row r="214" spans="2:11" x14ac:dyDescent="0.25">
      <c r="B214" s="131">
        <v>29</v>
      </c>
      <c r="C214" s="33">
        <v>50</v>
      </c>
      <c r="D214" s="31" t="s">
        <v>716</v>
      </c>
      <c r="E214" s="127" t="s">
        <v>759</v>
      </c>
      <c r="G214" s="129"/>
      <c r="H214" s="129"/>
      <c r="I214" s="129"/>
      <c r="J214" s="129"/>
      <c r="K214" s="129"/>
    </row>
    <row r="215" spans="2:11" x14ac:dyDescent="0.25">
      <c r="B215" s="131">
        <v>29</v>
      </c>
      <c r="C215" s="33">
        <v>51</v>
      </c>
      <c r="D215" s="31" t="s">
        <v>716</v>
      </c>
      <c r="E215" s="127" t="s">
        <v>760</v>
      </c>
      <c r="G215" s="129"/>
      <c r="H215" s="129"/>
      <c r="I215" s="129"/>
      <c r="J215" s="129"/>
      <c r="K215" s="129"/>
    </row>
    <row r="216" spans="2:11" x14ac:dyDescent="0.25">
      <c r="B216" s="131">
        <v>29</v>
      </c>
      <c r="C216" s="33">
        <v>52</v>
      </c>
      <c r="D216" s="31" t="s">
        <v>716</v>
      </c>
      <c r="E216" s="127" t="s">
        <v>761</v>
      </c>
      <c r="G216" s="129"/>
      <c r="H216" s="129"/>
      <c r="I216" s="129"/>
      <c r="J216" s="129"/>
      <c r="K216" s="129"/>
    </row>
    <row r="217" spans="2:11" x14ac:dyDescent="0.25">
      <c r="B217" s="131">
        <v>29</v>
      </c>
      <c r="C217" s="33">
        <v>53</v>
      </c>
      <c r="D217" s="31" t="s">
        <v>716</v>
      </c>
      <c r="E217" s="127" t="s">
        <v>762</v>
      </c>
      <c r="G217" s="129"/>
      <c r="H217" s="129"/>
      <c r="I217" s="129"/>
      <c r="J217" s="129"/>
      <c r="K217" s="129"/>
    </row>
    <row r="218" spans="2:11" x14ac:dyDescent="0.25">
      <c r="B218" s="131">
        <v>29</v>
      </c>
      <c r="C218" s="33">
        <v>55</v>
      </c>
      <c r="D218" s="31" t="s">
        <v>716</v>
      </c>
      <c r="E218" s="127" t="s">
        <v>763</v>
      </c>
      <c r="G218" s="129"/>
      <c r="H218" s="129"/>
      <c r="I218" s="129"/>
      <c r="J218" s="129"/>
      <c r="K218" s="129"/>
    </row>
    <row r="219" spans="2:11" x14ac:dyDescent="0.25">
      <c r="B219" s="131">
        <v>29</v>
      </c>
      <c r="C219" s="33">
        <v>57</v>
      </c>
      <c r="D219" s="31" t="s">
        <v>716</v>
      </c>
      <c r="E219" s="127" t="s">
        <v>764</v>
      </c>
      <c r="G219" s="129"/>
      <c r="H219" s="129"/>
      <c r="I219" s="129"/>
      <c r="J219" s="129"/>
      <c r="K219" s="129"/>
    </row>
    <row r="220" spans="2:11" x14ac:dyDescent="0.25">
      <c r="B220" s="131">
        <v>29</v>
      </c>
      <c r="C220" s="33">
        <v>58</v>
      </c>
      <c r="D220" s="31" t="s">
        <v>716</v>
      </c>
      <c r="E220" s="127" t="s">
        <v>765</v>
      </c>
      <c r="G220" s="129"/>
      <c r="H220" s="129"/>
      <c r="I220" s="129"/>
      <c r="J220" s="129"/>
      <c r="K220" s="129"/>
    </row>
    <row r="221" spans="2:11" x14ac:dyDescent="0.25">
      <c r="B221" s="131">
        <v>29</v>
      </c>
      <c r="C221" s="33">
        <v>59</v>
      </c>
      <c r="D221" s="31" t="s">
        <v>716</v>
      </c>
      <c r="E221" s="127" t="s">
        <v>766</v>
      </c>
      <c r="G221" s="129"/>
      <c r="H221" s="129"/>
      <c r="I221" s="129"/>
      <c r="J221" s="129"/>
      <c r="K221" s="129"/>
    </row>
    <row r="222" spans="2:11" x14ac:dyDescent="0.25">
      <c r="B222" s="131">
        <v>29</v>
      </c>
      <c r="C222" s="33">
        <v>61</v>
      </c>
      <c r="D222" s="31" t="s">
        <v>716</v>
      </c>
      <c r="E222" s="127" t="s">
        <v>767</v>
      </c>
      <c r="G222" s="129"/>
      <c r="H222" s="129"/>
      <c r="I222" s="129"/>
      <c r="J222" s="129"/>
      <c r="K222" s="129"/>
    </row>
    <row r="223" spans="2:11" x14ac:dyDescent="0.25">
      <c r="B223" s="131">
        <v>29</v>
      </c>
      <c r="C223" s="33">
        <v>62</v>
      </c>
      <c r="D223" s="31" t="s">
        <v>716</v>
      </c>
      <c r="E223" s="127" t="s">
        <v>768</v>
      </c>
      <c r="G223" s="129"/>
      <c r="H223" s="129"/>
      <c r="I223" s="129"/>
      <c r="J223" s="129"/>
      <c r="K223" s="129"/>
    </row>
    <row r="224" spans="2:11" x14ac:dyDescent="0.25">
      <c r="B224" s="131">
        <v>29</v>
      </c>
      <c r="C224" s="33">
        <v>63</v>
      </c>
      <c r="D224" s="31" t="s">
        <v>716</v>
      </c>
      <c r="E224" s="127" t="s">
        <v>769</v>
      </c>
      <c r="G224" s="129"/>
      <c r="H224" s="129"/>
      <c r="I224" s="129"/>
      <c r="J224" s="129"/>
      <c r="K224" s="129"/>
    </row>
    <row r="225" spans="2:11" x14ac:dyDescent="0.25">
      <c r="B225" s="131">
        <v>29</v>
      </c>
      <c r="C225" s="33">
        <v>64</v>
      </c>
      <c r="D225" s="31" t="s">
        <v>716</v>
      </c>
      <c r="E225" s="127" t="s">
        <v>770</v>
      </c>
      <c r="G225" s="129"/>
      <c r="H225" s="129"/>
      <c r="I225" s="129"/>
      <c r="J225" s="129"/>
      <c r="K225" s="129"/>
    </row>
    <row r="226" spans="2:11" x14ac:dyDescent="0.25">
      <c r="B226" s="131">
        <v>29</v>
      </c>
      <c r="C226" s="33">
        <v>66</v>
      </c>
      <c r="D226" s="31" t="s">
        <v>716</v>
      </c>
      <c r="E226" s="127" t="s">
        <v>771</v>
      </c>
      <c r="G226" s="129"/>
      <c r="H226" s="129"/>
      <c r="I226" s="129"/>
      <c r="J226" s="129"/>
      <c r="K226" s="129"/>
    </row>
    <row r="227" spans="2:11" x14ac:dyDescent="0.25">
      <c r="B227" s="131">
        <v>29</v>
      </c>
      <c r="C227" s="33">
        <v>68</v>
      </c>
      <c r="D227" s="31" t="s">
        <v>716</v>
      </c>
      <c r="E227" s="127" t="s">
        <v>772</v>
      </c>
      <c r="G227" s="129"/>
      <c r="H227" s="129"/>
      <c r="I227" s="129"/>
      <c r="J227" s="129"/>
      <c r="K227" s="129"/>
    </row>
    <row r="228" spans="2:11" x14ac:dyDescent="0.25">
      <c r="B228" s="131">
        <v>29</v>
      </c>
      <c r="C228" s="33">
        <v>69</v>
      </c>
      <c r="D228" s="31" t="s">
        <v>716</v>
      </c>
      <c r="E228" s="127" t="s">
        <v>773</v>
      </c>
      <c r="G228" s="129"/>
      <c r="H228" s="129"/>
      <c r="I228" s="129"/>
      <c r="J228" s="129"/>
      <c r="K228" s="129"/>
    </row>
    <row r="229" spans="2:11" x14ac:dyDescent="0.25">
      <c r="B229" s="131">
        <v>29</v>
      </c>
      <c r="C229" s="33">
        <v>71</v>
      </c>
      <c r="D229" s="31" t="s">
        <v>716</v>
      </c>
      <c r="E229" s="127" t="s">
        <v>774</v>
      </c>
      <c r="G229" s="129"/>
      <c r="H229" s="129"/>
      <c r="I229" s="129"/>
      <c r="J229" s="129"/>
      <c r="K229" s="129"/>
    </row>
    <row r="230" spans="2:11" x14ac:dyDescent="0.25">
      <c r="B230" s="131">
        <v>29</v>
      </c>
      <c r="C230" s="33">
        <v>73</v>
      </c>
      <c r="D230" s="31" t="s">
        <v>716</v>
      </c>
      <c r="E230" s="127" t="s">
        <v>775</v>
      </c>
      <c r="G230" s="129"/>
      <c r="H230" s="129"/>
      <c r="I230" s="129"/>
      <c r="J230" s="129"/>
      <c r="K230" s="129"/>
    </row>
    <row r="231" spans="2:11" x14ac:dyDescent="0.25">
      <c r="B231" s="131">
        <v>29</v>
      </c>
      <c r="C231" s="33">
        <v>76</v>
      </c>
      <c r="D231" s="31" t="s">
        <v>716</v>
      </c>
      <c r="E231" s="127" t="s">
        <v>776</v>
      </c>
      <c r="G231" s="129"/>
      <c r="H231" s="129"/>
      <c r="I231" s="129"/>
      <c r="J231" s="129"/>
      <c r="K231" s="129"/>
    </row>
    <row r="232" spans="2:11" x14ac:dyDescent="0.25">
      <c r="B232" s="131">
        <v>29</v>
      </c>
      <c r="C232" s="33">
        <v>78</v>
      </c>
      <c r="D232" s="31" t="s">
        <v>716</v>
      </c>
      <c r="E232" s="127" t="s">
        <v>777</v>
      </c>
      <c r="G232" s="129"/>
      <c r="H232" s="129"/>
      <c r="I232" s="129"/>
      <c r="J232" s="129"/>
      <c r="K232" s="129"/>
    </row>
    <row r="233" spans="2:11" x14ac:dyDescent="0.25">
      <c r="B233" s="131">
        <v>29</v>
      </c>
      <c r="C233" s="33">
        <v>79</v>
      </c>
      <c r="D233" s="31" t="s">
        <v>716</v>
      </c>
      <c r="E233" s="127" t="s">
        <v>778</v>
      </c>
      <c r="G233" s="129"/>
      <c r="H233" s="129"/>
      <c r="I233" s="129"/>
      <c r="J233" s="129"/>
      <c r="K233" s="129"/>
    </row>
    <row r="234" spans="2:11" x14ac:dyDescent="0.25">
      <c r="B234" s="131">
        <v>29</v>
      </c>
      <c r="C234" s="33">
        <v>80</v>
      </c>
      <c r="D234" s="31" t="s">
        <v>716</v>
      </c>
      <c r="E234" s="127" t="s">
        <v>779</v>
      </c>
      <c r="G234" s="129"/>
      <c r="H234" s="129"/>
      <c r="I234" s="129"/>
      <c r="J234" s="129"/>
      <c r="K234" s="129"/>
    </row>
    <row r="235" spans="2:11" x14ac:dyDescent="0.25">
      <c r="B235" s="131">
        <v>29</v>
      </c>
      <c r="C235" s="33">
        <v>81</v>
      </c>
      <c r="D235" s="31" t="s">
        <v>716</v>
      </c>
      <c r="E235" s="127" t="s">
        <v>780</v>
      </c>
      <c r="G235" s="129"/>
      <c r="H235" s="129"/>
      <c r="I235" s="129"/>
      <c r="J235" s="129"/>
      <c r="K235" s="129"/>
    </row>
    <row r="236" spans="2:11" x14ac:dyDescent="0.25">
      <c r="B236" s="131">
        <v>29</v>
      </c>
      <c r="C236" s="33">
        <v>82</v>
      </c>
      <c r="D236" s="31" t="s">
        <v>716</v>
      </c>
      <c r="E236" s="127" t="s">
        <v>781</v>
      </c>
      <c r="G236" s="129"/>
      <c r="H236" s="129"/>
      <c r="I236" s="129"/>
      <c r="J236" s="129"/>
      <c r="K236" s="129"/>
    </row>
    <row r="237" spans="2:11" x14ac:dyDescent="0.25">
      <c r="B237" s="131">
        <v>29</v>
      </c>
      <c r="C237" s="33">
        <v>83</v>
      </c>
      <c r="D237" s="31" t="s">
        <v>716</v>
      </c>
      <c r="E237" s="127" t="s">
        <v>782</v>
      </c>
      <c r="G237" s="129"/>
      <c r="H237" s="129"/>
      <c r="I237" s="129"/>
      <c r="J237" s="129"/>
      <c r="K237" s="129"/>
    </row>
    <row r="238" spans="2:11" x14ac:dyDescent="0.25">
      <c r="B238" s="131">
        <v>29</v>
      </c>
      <c r="C238" s="33">
        <v>84</v>
      </c>
      <c r="D238" s="31" t="s">
        <v>716</v>
      </c>
      <c r="E238" s="127" t="s">
        <v>783</v>
      </c>
      <c r="G238" s="129"/>
      <c r="H238" s="129"/>
      <c r="I238" s="129"/>
      <c r="J238" s="129"/>
      <c r="K238" s="129"/>
    </row>
    <row r="239" spans="2:11" x14ac:dyDescent="0.25">
      <c r="B239" s="131">
        <v>29</v>
      </c>
      <c r="C239" s="33">
        <v>86</v>
      </c>
      <c r="D239" s="31" t="s">
        <v>716</v>
      </c>
      <c r="E239" s="127" t="s">
        <v>784</v>
      </c>
      <c r="G239" s="129"/>
      <c r="H239" s="129"/>
      <c r="I239" s="129"/>
      <c r="J239" s="129"/>
      <c r="K239" s="129"/>
    </row>
    <row r="240" spans="2:11" x14ac:dyDescent="0.25">
      <c r="B240" s="131">
        <v>29</v>
      </c>
      <c r="C240" s="33">
        <v>87</v>
      </c>
      <c r="D240" s="31" t="s">
        <v>716</v>
      </c>
      <c r="E240" s="127" t="s">
        <v>785</v>
      </c>
      <c r="G240" s="129"/>
      <c r="H240" s="129"/>
      <c r="I240" s="129"/>
      <c r="J240" s="129"/>
      <c r="K240" s="129"/>
    </row>
    <row r="241" spans="2:11" x14ac:dyDescent="0.25">
      <c r="B241" s="131">
        <v>29</v>
      </c>
      <c r="C241" s="33">
        <v>88</v>
      </c>
      <c r="D241" s="31" t="s">
        <v>716</v>
      </c>
      <c r="E241" s="127" t="s">
        <v>786</v>
      </c>
      <c r="G241" s="129"/>
      <c r="H241" s="129"/>
      <c r="I241" s="129"/>
      <c r="J241" s="129"/>
      <c r="K241" s="129"/>
    </row>
    <row r="242" spans="2:11" x14ac:dyDescent="0.25">
      <c r="B242" s="131">
        <v>29</v>
      </c>
      <c r="C242" s="33">
        <v>101</v>
      </c>
      <c r="D242" s="31" t="s">
        <v>716</v>
      </c>
      <c r="E242" s="127" t="s">
        <v>787</v>
      </c>
      <c r="G242" s="129"/>
      <c r="H242" s="129"/>
      <c r="I242" s="129"/>
      <c r="J242" s="129"/>
      <c r="K242" s="129"/>
    </row>
    <row r="243" spans="2:11" x14ac:dyDescent="0.25">
      <c r="B243" s="131">
        <v>29</v>
      </c>
      <c r="C243" s="33">
        <v>102</v>
      </c>
      <c r="D243" s="31" t="s">
        <v>716</v>
      </c>
      <c r="E243" s="127" t="s">
        <v>788</v>
      </c>
      <c r="G243" s="129"/>
      <c r="H243" s="129"/>
      <c r="I243" s="129"/>
      <c r="J243" s="129"/>
      <c r="K243" s="129"/>
    </row>
    <row r="244" spans="2:11" ht="30" x14ac:dyDescent="0.25">
      <c r="B244" s="131">
        <v>29</v>
      </c>
      <c r="C244" s="33">
        <v>103</v>
      </c>
      <c r="D244" s="31" t="s">
        <v>716</v>
      </c>
      <c r="E244" s="127" t="s">
        <v>789</v>
      </c>
      <c r="G244" s="129"/>
      <c r="H244" s="129"/>
      <c r="I244" s="129"/>
      <c r="J244" s="129"/>
      <c r="K244" s="129"/>
    </row>
    <row r="245" spans="2:11" x14ac:dyDescent="0.25">
      <c r="B245" s="131">
        <v>29</v>
      </c>
      <c r="C245" s="33">
        <v>105</v>
      </c>
      <c r="D245" s="31" t="s">
        <v>716</v>
      </c>
      <c r="E245" s="127" t="s">
        <v>790</v>
      </c>
      <c r="G245" s="129"/>
      <c r="H245" s="129"/>
      <c r="I245" s="129"/>
      <c r="J245" s="129"/>
      <c r="K245" s="129"/>
    </row>
    <row r="246" spans="2:11" x14ac:dyDescent="0.25">
      <c r="B246" s="131">
        <v>31</v>
      </c>
      <c r="C246" s="33">
        <v>1</v>
      </c>
      <c r="D246" s="31" t="s">
        <v>791</v>
      </c>
      <c r="E246" s="127" t="s">
        <v>792</v>
      </c>
      <c r="G246" s="129"/>
      <c r="H246" s="129"/>
      <c r="I246" s="129"/>
      <c r="J246" s="129"/>
      <c r="K246" s="129"/>
    </row>
    <row r="247" spans="2:11" x14ac:dyDescent="0.25">
      <c r="B247" s="131">
        <v>32</v>
      </c>
      <c r="C247" s="33">
        <v>1</v>
      </c>
      <c r="D247" s="31" t="s">
        <v>793</v>
      </c>
      <c r="E247" s="127" t="s">
        <v>794</v>
      </c>
      <c r="G247" s="129"/>
      <c r="H247" s="129"/>
      <c r="I247" s="129"/>
      <c r="J247" s="129"/>
      <c r="K247" s="129"/>
    </row>
    <row r="248" spans="2:11" x14ac:dyDescent="0.25">
      <c r="B248" s="131">
        <v>33</v>
      </c>
      <c r="C248" s="33">
        <v>1</v>
      </c>
      <c r="D248" s="31" t="s">
        <v>916</v>
      </c>
      <c r="E248" s="127" t="s">
        <v>917</v>
      </c>
      <c r="G248" s="129"/>
      <c r="H248" s="129"/>
      <c r="I248" s="129"/>
      <c r="J248" s="129"/>
      <c r="K248" s="129"/>
    </row>
    <row r="249" spans="2:11" x14ac:dyDescent="0.25">
      <c r="B249" s="131">
        <v>34</v>
      </c>
      <c r="C249" s="33">
        <v>1</v>
      </c>
      <c r="D249" s="31" t="s">
        <v>795</v>
      </c>
      <c r="E249" s="127" t="s">
        <v>796</v>
      </c>
      <c r="G249" s="129"/>
      <c r="H249" s="129"/>
      <c r="I249" s="129"/>
      <c r="J249" s="129"/>
      <c r="K249" s="129"/>
    </row>
    <row r="250" spans="2:11" x14ac:dyDescent="0.25">
      <c r="B250" s="131">
        <v>35</v>
      </c>
      <c r="C250" s="33">
        <v>1</v>
      </c>
      <c r="D250" s="31" t="s">
        <v>797</v>
      </c>
      <c r="E250" s="127" t="s">
        <v>798</v>
      </c>
      <c r="G250" s="129"/>
      <c r="H250" s="129"/>
      <c r="I250" s="129"/>
      <c r="J250" s="129"/>
      <c r="K250" s="129"/>
    </row>
    <row r="251" spans="2:11" x14ac:dyDescent="0.25">
      <c r="B251" s="131">
        <v>36</v>
      </c>
      <c r="C251" s="33">
        <v>1</v>
      </c>
      <c r="D251" s="31" t="s">
        <v>918</v>
      </c>
      <c r="E251" s="127" t="s">
        <v>799</v>
      </c>
      <c r="G251" s="129"/>
      <c r="H251" s="129"/>
      <c r="I251" s="129"/>
      <c r="J251" s="129"/>
      <c r="K251" s="129"/>
    </row>
    <row r="252" spans="2:11" x14ac:dyDescent="0.25">
      <c r="B252" s="131">
        <v>36</v>
      </c>
      <c r="C252" s="33">
        <v>2</v>
      </c>
      <c r="D252" s="31" t="s">
        <v>918</v>
      </c>
      <c r="E252" s="127" t="s">
        <v>800</v>
      </c>
      <c r="G252" s="129"/>
      <c r="H252" s="129"/>
      <c r="I252" s="129"/>
      <c r="J252" s="129"/>
      <c r="K252" s="129"/>
    </row>
    <row r="253" spans="2:11" x14ac:dyDescent="0.25">
      <c r="B253" s="131">
        <v>36</v>
      </c>
      <c r="C253" s="33">
        <v>3</v>
      </c>
      <c r="D253" s="31" t="s">
        <v>918</v>
      </c>
      <c r="E253" s="127" t="s">
        <v>801</v>
      </c>
      <c r="G253" s="129"/>
      <c r="H253" s="129"/>
      <c r="I253" s="129"/>
      <c r="J253" s="129"/>
      <c r="K253" s="129"/>
    </row>
    <row r="254" spans="2:11" x14ac:dyDescent="0.25">
      <c r="B254" s="131">
        <v>36</v>
      </c>
      <c r="C254" s="33">
        <v>4</v>
      </c>
      <c r="D254" s="31" t="s">
        <v>918</v>
      </c>
      <c r="E254" s="127" t="s">
        <v>802</v>
      </c>
      <c r="G254" s="129"/>
      <c r="H254" s="129"/>
      <c r="I254" s="129"/>
      <c r="J254" s="129"/>
      <c r="K254" s="129"/>
    </row>
    <row r="255" spans="2:11" x14ac:dyDescent="0.25">
      <c r="B255" s="131">
        <v>36</v>
      </c>
      <c r="C255" s="33">
        <v>5</v>
      </c>
      <c r="D255" s="31" t="s">
        <v>918</v>
      </c>
      <c r="E255" s="127" t="s">
        <v>803</v>
      </c>
      <c r="G255" s="129"/>
      <c r="H255" s="129"/>
      <c r="I255" s="129"/>
      <c r="J255" s="129"/>
      <c r="K255" s="129"/>
    </row>
    <row r="256" spans="2:11" x14ac:dyDescent="0.25">
      <c r="B256" s="131">
        <v>50</v>
      </c>
      <c r="C256" s="33">
        <v>1</v>
      </c>
      <c r="D256" s="31" t="s">
        <v>804</v>
      </c>
      <c r="E256" s="127" t="s">
        <v>805</v>
      </c>
      <c r="G256" s="129"/>
      <c r="H256" s="129"/>
      <c r="I256" s="129"/>
      <c r="J256" s="129"/>
      <c r="K256" s="129"/>
    </row>
    <row r="257" spans="2:11" x14ac:dyDescent="0.25">
      <c r="B257" s="131">
        <v>51</v>
      </c>
      <c r="C257" s="33">
        <v>1</v>
      </c>
      <c r="D257" s="31" t="s">
        <v>806</v>
      </c>
      <c r="E257" s="127" t="s">
        <v>807</v>
      </c>
      <c r="G257" s="129"/>
      <c r="H257" s="129"/>
      <c r="I257" s="129"/>
      <c r="J257" s="129"/>
      <c r="K257" s="129"/>
    </row>
    <row r="258" spans="2:11" x14ac:dyDescent="0.25">
      <c r="B258" s="131">
        <v>52</v>
      </c>
      <c r="C258" s="33">
        <v>1</v>
      </c>
      <c r="D258" s="31" t="s">
        <v>808</v>
      </c>
      <c r="E258" s="127" t="s">
        <v>809</v>
      </c>
      <c r="G258" s="129"/>
      <c r="H258" s="129"/>
      <c r="I258" s="129"/>
      <c r="J258" s="129"/>
      <c r="K258" s="129"/>
    </row>
    <row r="259" spans="2:11" x14ac:dyDescent="0.25">
      <c r="B259" s="131">
        <v>53</v>
      </c>
      <c r="C259" s="33">
        <v>1</v>
      </c>
      <c r="D259" s="31" t="s">
        <v>810</v>
      </c>
      <c r="E259" s="127" t="s">
        <v>811</v>
      </c>
      <c r="G259" s="129"/>
      <c r="H259" s="129"/>
      <c r="I259" s="129"/>
      <c r="J259" s="129"/>
      <c r="K259" s="129"/>
    </row>
    <row r="260" spans="2:11" x14ac:dyDescent="0.25">
      <c r="B260" s="131">
        <v>60</v>
      </c>
      <c r="C260" s="33">
        <v>1</v>
      </c>
      <c r="D260" s="31" t="s">
        <v>812</v>
      </c>
      <c r="E260" s="127" t="s">
        <v>813</v>
      </c>
      <c r="G260" s="129"/>
      <c r="H260" s="129"/>
      <c r="I260" s="129"/>
      <c r="J260" s="129"/>
      <c r="K260" s="129"/>
    </row>
    <row r="261" spans="2:11" x14ac:dyDescent="0.25">
      <c r="B261" s="131">
        <v>61</v>
      </c>
      <c r="C261" s="33">
        <v>1</v>
      </c>
      <c r="D261" s="31" t="s">
        <v>814</v>
      </c>
      <c r="E261" s="127" t="s">
        <v>815</v>
      </c>
      <c r="G261" s="129"/>
      <c r="H261" s="129"/>
      <c r="I261" s="129"/>
      <c r="J261" s="129"/>
      <c r="K261" s="129"/>
    </row>
    <row r="262" spans="2:11" x14ac:dyDescent="0.25">
      <c r="B262" s="131">
        <v>62</v>
      </c>
      <c r="C262" s="33">
        <v>1</v>
      </c>
      <c r="D262" s="31" t="s">
        <v>816</v>
      </c>
      <c r="E262" s="127" t="s">
        <v>817</v>
      </c>
      <c r="G262" s="129"/>
      <c r="H262" s="129"/>
      <c r="I262" s="129"/>
      <c r="J262" s="129"/>
      <c r="K262" s="129"/>
    </row>
    <row r="263" spans="2:11" x14ac:dyDescent="0.25">
      <c r="B263" s="131">
        <v>64</v>
      </c>
      <c r="C263" s="33">
        <v>1</v>
      </c>
      <c r="D263" s="31" t="s">
        <v>818</v>
      </c>
      <c r="E263" s="127" t="s">
        <v>819</v>
      </c>
      <c r="G263" s="129"/>
      <c r="H263" s="129"/>
      <c r="I263" s="129"/>
      <c r="J263" s="129"/>
      <c r="K263" s="129"/>
    </row>
    <row r="264" spans="2:11" x14ac:dyDescent="0.25">
      <c r="B264" s="131">
        <v>65</v>
      </c>
      <c r="C264" s="33">
        <v>1</v>
      </c>
      <c r="D264" s="31" t="s">
        <v>820</v>
      </c>
      <c r="E264" s="127" t="s">
        <v>821</v>
      </c>
      <c r="G264" s="129"/>
      <c r="H264" s="129"/>
      <c r="I264" s="129"/>
      <c r="J264" s="129"/>
      <c r="K264" s="129"/>
    </row>
    <row r="265" spans="2:11" x14ac:dyDescent="0.25">
      <c r="B265" s="131">
        <v>66</v>
      </c>
      <c r="C265" s="33">
        <v>1</v>
      </c>
      <c r="D265" s="31" t="s">
        <v>822</v>
      </c>
      <c r="E265" s="127" t="s">
        <v>823</v>
      </c>
      <c r="G265" s="129"/>
      <c r="H265" s="129"/>
      <c r="I265" s="129"/>
      <c r="J265" s="129"/>
      <c r="K265" s="129"/>
    </row>
    <row r="266" spans="2:11" x14ac:dyDescent="0.25">
      <c r="B266" s="131">
        <v>67</v>
      </c>
      <c r="C266" s="33">
        <v>1</v>
      </c>
      <c r="D266" s="31" t="s">
        <v>824</v>
      </c>
      <c r="E266" s="127" t="s">
        <v>825</v>
      </c>
      <c r="G266" s="129"/>
      <c r="H266" s="129"/>
      <c r="I266" s="129"/>
      <c r="J266" s="129"/>
      <c r="K266" s="129"/>
    </row>
    <row r="267" spans="2:11" x14ac:dyDescent="0.25">
      <c r="B267" s="131">
        <v>68</v>
      </c>
      <c r="C267" s="33">
        <v>1</v>
      </c>
      <c r="D267" s="31" t="s">
        <v>826</v>
      </c>
      <c r="E267" s="127" t="s">
        <v>827</v>
      </c>
      <c r="G267" s="129"/>
      <c r="H267" s="129"/>
      <c r="I267" s="129"/>
      <c r="J267" s="129"/>
      <c r="K267" s="129"/>
    </row>
    <row r="268" spans="2:11" x14ac:dyDescent="0.25">
      <c r="B268" s="131">
        <v>69</v>
      </c>
      <c r="C268" s="33">
        <v>1</v>
      </c>
      <c r="D268" s="31" t="s">
        <v>828</v>
      </c>
      <c r="E268" s="127" t="s">
        <v>829</v>
      </c>
      <c r="G268" s="129"/>
      <c r="H268" s="129"/>
      <c r="I268" s="129"/>
      <c r="J268" s="129"/>
      <c r="K268" s="129"/>
    </row>
    <row r="269" spans="2:11" x14ac:dyDescent="0.25">
      <c r="B269" s="131">
        <v>70</v>
      </c>
      <c r="C269" s="33">
        <v>1</v>
      </c>
      <c r="D269" s="31" t="s">
        <v>830</v>
      </c>
      <c r="E269" s="127" t="s">
        <v>831</v>
      </c>
      <c r="G269" s="129"/>
      <c r="H269" s="129"/>
      <c r="I269" s="129"/>
      <c r="J269" s="129"/>
      <c r="K269" s="129"/>
    </row>
    <row r="270" spans="2:11" x14ac:dyDescent="0.25">
      <c r="B270" s="131">
        <v>71</v>
      </c>
      <c r="C270" s="33">
        <v>1</v>
      </c>
      <c r="D270" s="31" t="s">
        <v>832</v>
      </c>
      <c r="E270" s="127" t="s">
        <v>833</v>
      </c>
      <c r="G270" s="129"/>
      <c r="H270" s="129"/>
      <c r="I270" s="129"/>
      <c r="J270" s="129"/>
      <c r="K270" s="129"/>
    </row>
    <row r="271" spans="2:11" x14ac:dyDescent="0.25">
      <c r="B271" s="131">
        <v>80</v>
      </c>
      <c r="C271" s="33">
        <v>1</v>
      </c>
      <c r="D271" s="31" t="s">
        <v>834</v>
      </c>
      <c r="E271" s="127" t="s">
        <v>835</v>
      </c>
      <c r="G271" s="129"/>
      <c r="H271" s="129"/>
      <c r="I271" s="129"/>
      <c r="J271" s="129"/>
      <c r="K271" s="129"/>
    </row>
    <row r="272" spans="2:11" x14ac:dyDescent="0.25">
      <c r="B272" s="131">
        <v>80</v>
      </c>
      <c r="C272" s="33">
        <v>2</v>
      </c>
      <c r="D272" s="31" t="s">
        <v>836</v>
      </c>
      <c r="E272" s="127" t="s">
        <v>837</v>
      </c>
      <c r="G272" s="129"/>
      <c r="H272" s="129"/>
      <c r="I272" s="129"/>
      <c r="J272" s="129"/>
      <c r="K272" s="129"/>
    </row>
    <row r="273" spans="2:11" x14ac:dyDescent="0.25">
      <c r="B273" s="131">
        <v>81</v>
      </c>
      <c r="C273" s="33">
        <v>1</v>
      </c>
      <c r="D273" s="31" t="s">
        <v>838</v>
      </c>
      <c r="E273" s="127" t="s">
        <v>839</v>
      </c>
      <c r="G273" s="129"/>
      <c r="H273" s="129"/>
      <c r="I273" s="129"/>
      <c r="J273" s="129"/>
      <c r="K273" s="129"/>
    </row>
    <row r="274" spans="2:11" x14ac:dyDescent="0.25">
      <c r="B274" s="131">
        <v>81</v>
      </c>
      <c r="C274" s="33">
        <v>2</v>
      </c>
      <c r="D274" s="31" t="s">
        <v>840</v>
      </c>
      <c r="E274" s="127" t="s">
        <v>841</v>
      </c>
      <c r="G274" s="129"/>
      <c r="H274" s="129"/>
      <c r="I274" s="129"/>
      <c r="J274" s="129"/>
      <c r="K274" s="129"/>
    </row>
    <row r="275" spans="2:11" x14ac:dyDescent="0.25">
      <c r="B275" s="131">
        <v>82</v>
      </c>
      <c r="C275" s="33">
        <v>1</v>
      </c>
      <c r="D275" s="31" t="s">
        <v>842</v>
      </c>
      <c r="E275" s="127" t="s">
        <v>843</v>
      </c>
      <c r="G275" s="129"/>
      <c r="H275" s="129"/>
      <c r="I275" s="129"/>
      <c r="J275" s="129"/>
      <c r="K275" s="129"/>
    </row>
    <row r="276" spans="2:11" x14ac:dyDescent="0.25">
      <c r="B276" s="131">
        <v>82</v>
      </c>
      <c r="C276" s="33">
        <v>2</v>
      </c>
      <c r="D276" s="31" t="s">
        <v>844</v>
      </c>
      <c r="E276" s="127" t="s">
        <v>845</v>
      </c>
      <c r="G276" s="129"/>
      <c r="H276" s="129"/>
      <c r="I276" s="129"/>
      <c r="J276" s="129"/>
      <c r="K276" s="129"/>
    </row>
    <row r="277" spans="2:11" x14ac:dyDescent="0.25">
      <c r="B277" s="131">
        <v>83</v>
      </c>
      <c r="C277" s="33">
        <v>1</v>
      </c>
      <c r="D277" s="31" t="s">
        <v>846</v>
      </c>
      <c r="E277" s="127" t="s">
        <v>847</v>
      </c>
      <c r="G277" s="129"/>
      <c r="H277" s="129"/>
      <c r="I277" s="129"/>
      <c r="J277" s="129"/>
      <c r="K277" s="129"/>
    </row>
    <row r="278" spans="2:11" x14ac:dyDescent="0.25">
      <c r="B278" s="131">
        <v>83</v>
      </c>
      <c r="C278" s="33">
        <v>2</v>
      </c>
      <c r="D278" s="31" t="s">
        <v>848</v>
      </c>
      <c r="E278" s="127" t="s">
        <v>849</v>
      </c>
      <c r="G278" s="129"/>
      <c r="H278" s="129"/>
      <c r="I278" s="129"/>
      <c r="J278" s="129"/>
      <c r="K278" s="129"/>
    </row>
    <row r="279" spans="2:11" x14ac:dyDescent="0.25">
      <c r="B279" s="131">
        <v>84</v>
      </c>
      <c r="C279" s="33">
        <v>1</v>
      </c>
      <c r="D279" s="31" t="s">
        <v>850</v>
      </c>
      <c r="E279" s="127" t="s">
        <v>851</v>
      </c>
      <c r="G279" s="129"/>
      <c r="H279" s="129"/>
      <c r="I279" s="129"/>
      <c r="J279" s="129"/>
      <c r="K279" s="129"/>
    </row>
    <row r="280" spans="2:11" x14ac:dyDescent="0.25">
      <c r="B280" s="131">
        <v>84</v>
      </c>
      <c r="C280" s="33">
        <v>2</v>
      </c>
      <c r="D280" s="31" t="s">
        <v>852</v>
      </c>
      <c r="E280" s="127" t="s">
        <v>853</v>
      </c>
      <c r="G280" s="129"/>
      <c r="H280" s="129"/>
      <c r="I280" s="129"/>
      <c r="J280" s="129"/>
      <c r="K280" s="129"/>
    </row>
    <row r="281" spans="2:11" x14ac:dyDescent="0.25">
      <c r="B281" s="131">
        <v>85</v>
      </c>
      <c r="C281" s="33">
        <v>1</v>
      </c>
      <c r="D281" s="31" t="s">
        <v>854</v>
      </c>
      <c r="E281" s="127" t="s">
        <v>855</v>
      </c>
      <c r="G281" s="129"/>
      <c r="H281" s="129"/>
      <c r="I281" s="129"/>
      <c r="J281" s="129"/>
      <c r="K281" s="129"/>
    </row>
    <row r="282" spans="2:11" x14ac:dyDescent="0.25">
      <c r="B282" s="131">
        <v>85</v>
      </c>
      <c r="C282" s="33">
        <v>2</v>
      </c>
      <c r="D282" s="31" t="s">
        <v>856</v>
      </c>
      <c r="E282" s="127" t="s">
        <v>857</v>
      </c>
      <c r="G282" s="129"/>
      <c r="H282" s="129"/>
      <c r="I282" s="129"/>
      <c r="J282" s="129"/>
      <c r="K282" s="129"/>
    </row>
    <row r="283" spans="2:11" x14ac:dyDescent="0.25">
      <c r="B283" s="131">
        <v>86</v>
      </c>
      <c r="C283" s="33">
        <v>1</v>
      </c>
      <c r="D283" s="31" t="s">
        <v>858</v>
      </c>
      <c r="E283" s="127" t="s">
        <v>859</v>
      </c>
      <c r="G283" s="129"/>
      <c r="H283" s="129"/>
      <c r="I283" s="129"/>
      <c r="J283" s="129"/>
      <c r="K283" s="129"/>
    </row>
    <row r="284" spans="2:11" x14ac:dyDescent="0.25">
      <c r="B284" s="131">
        <v>86</v>
      </c>
      <c r="C284" s="33">
        <v>2</v>
      </c>
      <c r="D284" s="31" t="s">
        <v>860</v>
      </c>
      <c r="E284" s="127" t="s">
        <v>861</v>
      </c>
      <c r="G284" s="129"/>
      <c r="H284" s="129"/>
      <c r="I284" s="129"/>
      <c r="J284" s="129"/>
      <c r="K284" s="129"/>
    </row>
    <row r="285" spans="2:11" x14ac:dyDescent="0.25">
      <c r="B285" s="131">
        <v>87</v>
      </c>
      <c r="C285" s="33">
        <v>1</v>
      </c>
      <c r="D285" s="31" t="s">
        <v>862</v>
      </c>
      <c r="E285" s="127" t="s">
        <v>863</v>
      </c>
      <c r="G285" s="129"/>
      <c r="H285" s="129"/>
      <c r="I285" s="129"/>
      <c r="J285" s="129"/>
      <c r="K285" s="129"/>
    </row>
    <row r="286" spans="2:11" x14ac:dyDescent="0.25">
      <c r="B286" s="131">
        <v>87</v>
      </c>
      <c r="C286" s="33">
        <v>2</v>
      </c>
      <c r="D286" s="31" t="s">
        <v>864</v>
      </c>
      <c r="E286" s="127" t="s">
        <v>865</v>
      </c>
      <c r="G286" s="129"/>
      <c r="H286" s="129"/>
      <c r="I286" s="129"/>
      <c r="J286" s="129"/>
      <c r="K286" s="129"/>
    </row>
    <row r="287" spans="2:11" x14ac:dyDescent="0.25">
      <c r="B287" s="131">
        <v>88</v>
      </c>
      <c r="C287" s="33">
        <v>1</v>
      </c>
      <c r="D287" s="31" t="s">
        <v>866</v>
      </c>
      <c r="E287" s="127" t="s">
        <v>867</v>
      </c>
      <c r="G287" s="129"/>
      <c r="H287" s="129"/>
      <c r="I287" s="129"/>
      <c r="J287" s="129"/>
      <c r="K287" s="129"/>
    </row>
    <row r="288" spans="2:11" x14ac:dyDescent="0.25">
      <c r="B288" s="131">
        <v>88</v>
      </c>
      <c r="C288" s="33">
        <v>2</v>
      </c>
      <c r="D288" s="31" t="s">
        <v>868</v>
      </c>
      <c r="E288" s="127" t="s">
        <v>869</v>
      </c>
      <c r="G288" s="129"/>
      <c r="H288" s="129"/>
      <c r="I288" s="129"/>
      <c r="J288" s="129"/>
      <c r="K288" s="129"/>
    </row>
    <row r="289" spans="2:11" x14ac:dyDescent="0.25">
      <c r="B289" s="131">
        <v>89</v>
      </c>
      <c r="C289" s="33">
        <v>1</v>
      </c>
      <c r="D289" s="31" t="s">
        <v>870</v>
      </c>
      <c r="E289" s="127" t="s">
        <v>871</v>
      </c>
      <c r="G289" s="129"/>
      <c r="H289" s="129"/>
      <c r="I289" s="129"/>
      <c r="J289" s="129"/>
      <c r="K289" s="129"/>
    </row>
    <row r="290" spans="2:11" x14ac:dyDescent="0.25">
      <c r="B290" s="131">
        <v>89</v>
      </c>
      <c r="C290" s="33">
        <v>2</v>
      </c>
      <c r="D290" s="31" t="s">
        <v>872</v>
      </c>
      <c r="E290" s="127" t="s">
        <v>873</v>
      </c>
      <c r="G290" s="129"/>
      <c r="H290" s="129"/>
      <c r="I290" s="129"/>
      <c r="J290" s="129"/>
      <c r="K290" s="129"/>
    </row>
    <row r="291" spans="2:11" x14ac:dyDescent="0.25">
      <c r="B291" s="131">
        <v>90</v>
      </c>
      <c r="C291" s="33">
        <v>1</v>
      </c>
      <c r="D291" s="31" t="s">
        <v>874</v>
      </c>
      <c r="E291" s="127" t="s">
        <v>875</v>
      </c>
      <c r="G291" s="129"/>
      <c r="H291" s="129"/>
      <c r="I291" s="129"/>
      <c r="J291" s="129"/>
      <c r="K291" s="129"/>
    </row>
    <row r="292" spans="2:11" x14ac:dyDescent="0.25">
      <c r="B292" s="131">
        <v>90</v>
      </c>
      <c r="C292" s="33">
        <v>2</v>
      </c>
      <c r="D292" s="31" t="s">
        <v>876</v>
      </c>
      <c r="E292" s="127" t="s">
        <v>877</v>
      </c>
      <c r="G292" s="129"/>
      <c r="H292" s="129"/>
      <c r="I292" s="129"/>
      <c r="J292" s="129"/>
      <c r="K292" s="129"/>
    </row>
    <row r="293" spans="2:11" x14ac:dyDescent="0.25">
      <c r="B293" s="131">
        <v>91</v>
      </c>
      <c r="C293" s="33">
        <v>1</v>
      </c>
      <c r="D293" s="31" t="s">
        <v>878</v>
      </c>
      <c r="E293" s="127" t="s">
        <v>879</v>
      </c>
      <c r="G293" s="129"/>
      <c r="H293" s="129"/>
      <c r="I293" s="129"/>
      <c r="J293" s="129"/>
      <c r="K293" s="129"/>
    </row>
    <row r="294" spans="2:11" x14ac:dyDescent="0.25">
      <c r="B294" s="131">
        <v>91</v>
      </c>
      <c r="C294" s="33">
        <v>2</v>
      </c>
      <c r="D294" s="31" t="s">
        <v>880</v>
      </c>
      <c r="E294" s="127" t="s">
        <v>881</v>
      </c>
      <c r="G294" s="129"/>
      <c r="H294" s="129"/>
      <c r="I294" s="129"/>
      <c r="J294" s="129"/>
      <c r="K294" s="129"/>
    </row>
    <row r="295" spans="2:11" x14ac:dyDescent="0.25">
      <c r="B295" s="131">
        <v>92</v>
      </c>
      <c r="C295" s="33">
        <v>1</v>
      </c>
      <c r="D295" s="31" t="s">
        <v>882</v>
      </c>
      <c r="E295" s="127" t="s">
        <v>883</v>
      </c>
      <c r="G295" s="129"/>
      <c r="H295" s="129"/>
      <c r="I295" s="129"/>
      <c r="J295" s="129"/>
      <c r="K295" s="129"/>
    </row>
    <row r="296" spans="2:11" x14ac:dyDescent="0.25">
      <c r="B296" s="131">
        <v>92</v>
      </c>
      <c r="C296" s="33">
        <v>2</v>
      </c>
      <c r="D296" s="31" t="s">
        <v>884</v>
      </c>
      <c r="E296" s="127" t="s">
        <v>885</v>
      </c>
      <c r="G296" s="129"/>
      <c r="H296" s="129"/>
      <c r="I296" s="129"/>
      <c r="J296" s="129"/>
      <c r="K296" s="129"/>
    </row>
    <row r="297" spans="2:11" x14ac:dyDescent="0.25">
      <c r="B297" s="131">
        <v>93</v>
      </c>
      <c r="C297" s="33">
        <v>1</v>
      </c>
      <c r="D297" s="31" t="s">
        <v>886</v>
      </c>
      <c r="E297" s="127" t="s">
        <v>887</v>
      </c>
      <c r="G297" s="129"/>
      <c r="H297" s="129"/>
      <c r="I297" s="129"/>
      <c r="J297" s="129"/>
      <c r="K297" s="129"/>
    </row>
    <row r="298" spans="2:11" x14ac:dyDescent="0.25">
      <c r="B298" s="131">
        <v>93</v>
      </c>
      <c r="C298" s="33">
        <v>2</v>
      </c>
      <c r="D298" s="31" t="s">
        <v>888</v>
      </c>
      <c r="E298" s="127" t="s">
        <v>889</v>
      </c>
      <c r="G298" s="129"/>
      <c r="H298" s="129"/>
      <c r="I298" s="129"/>
      <c r="J298" s="129"/>
      <c r="K298" s="129"/>
    </row>
    <row r="299" spans="2:11" x14ac:dyDescent="0.25">
      <c r="B299" s="131">
        <v>94</v>
      </c>
      <c r="C299" s="33">
        <v>1</v>
      </c>
      <c r="D299" s="31" t="s">
        <v>890</v>
      </c>
      <c r="E299" s="127" t="s">
        <v>891</v>
      </c>
      <c r="G299" s="129"/>
      <c r="H299" s="129"/>
      <c r="I299" s="129"/>
      <c r="J299" s="129"/>
      <c r="K299" s="129"/>
    </row>
    <row r="300" spans="2:11" x14ac:dyDescent="0.25">
      <c r="B300" s="131">
        <v>94</v>
      </c>
      <c r="C300" s="33">
        <v>2</v>
      </c>
      <c r="D300" s="31" t="s">
        <v>892</v>
      </c>
      <c r="E300" s="127" t="s">
        <v>893</v>
      </c>
      <c r="G300" s="129"/>
      <c r="H300" s="129"/>
      <c r="I300" s="129"/>
      <c r="J300" s="129"/>
      <c r="K300" s="129"/>
    </row>
    <row r="301" spans="2:11" x14ac:dyDescent="0.25">
      <c r="B301" s="131">
        <v>95</v>
      </c>
      <c r="C301" s="33">
        <v>1</v>
      </c>
      <c r="D301" s="31" t="s">
        <v>894</v>
      </c>
      <c r="E301" s="127" t="s">
        <v>895</v>
      </c>
      <c r="G301" s="129"/>
      <c r="H301" s="129"/>
      <c r="I301" s="129"/>
      <c r="J301" s="129"/>
      <c r="K301" s="129"/>
    </row>
    <row r="302" spans="2:11" x14ac:dyDescent="0.25">
      <c r="B302" s="131">
        <v>95</v>
      </c>
      <c r="C302" s="33">
        <v>2</v>
      </c>
      <c r="D302" s="31" t="s">
        <v>896</v>
      </c>
      <c r="E302" s="127" t="s">
        <v>897</v>
      </c>
      <c r="G302" s="129"/>
      <c r="H302" s="129"/>
      <c r="I302" s="129"/>
      <c r="J302" s="129"/>
      <c r="K302" s="129"/>
    </row>
    <row r="303" spans="2:11" x14ac:dyDescent="0.25">
      <c r="B303" s="131">
        <v>96</v>
      </c>
      <c r="C303" s="33">
        <v>1</v>
      </c>
      <c r="D303" s="31" t="s">
        <v>898</v>
      </c>
      <c r="E303" s="127" t="s">
        <v>899</v>
      </c>
      <c r="G303" s="129"/>
      <c r="H303" s="129"/>
      <c r="I303" s="129"/>
      <c r="J303" s="129"/>
      <c r="K303" s="129"/>
    </row>
    <row r="304" spans="2:11" x14ac:dyDescent="0.25">
      <c r="B304" s="131">
        <v>96</v>
      </c>
      <c r="C304" s="33">
        <v>2</v>
      </c>
      <c r="D304" s="31" t="s">
        <v>900</v>
      </c>
      <c r="E304" s="127" t="s">
        <v>901</v>
      </c>
      <c r="G304" s="129"/>
      <c r="H304" s="129"/>
      <c r="I304" s="129"/>
      <c r="J304" s="129"/>
      <c r="K304" s="129"/>
    </row>
    <row r="305" spans="2:11" x14ac:dyDescent="0.25">
      <c r="B305" s="131">
        <v>97</v>
      </c>
      <c r="C305" s="33">
        <v>1</v>
      </c>
      <c r="D305" s="31" t="s">
        <v>902</v>
      </c>
      <c r="E305" s="127" t="s">
        <v>903</v>
      </c>
      <c r="G305" s="129"/>
      <c r="H305" s="129"/>
      <c r="I305" s="129"/>
      <c r="J305" s="129"/>
      <c r="K305" s="129"/>
    </row>
    <row r="306" spans="2:11" ht="30" x14ac:dyDescent="0.25">
      <c r="B306" s="131">
        <v>97</v>
      </c>
      <c r="C306" s="33">
        <v>2</v>
      </c>
      <c r="D306" s="31" t="s">
        <v>904</v>
      </c>
      <c r="E306" s="127" t="s">
        <v>905</v>
      </c>
      <c r="G306" s="129"/>
      <c r="H306" s="129"/>
      <c r="I306" s="129"/>
      <c r="J306" s="129"/>
      <c r="K306" s="129"/>
    </row>
    <row r="307" spans="2:11" x14ac:dyDescent="0.25">
      <c r="B307" s="131">
        <v>98</v>
      </c>
      <c r="C307" s="33">
        <v>1</v>
      </c>
      <c r="D307" s="31" t="s">
        <v>906</v>
      </c>
      <c r="E307" s="127" t="s">
        <v>907</v>
      </c>
      <c r="G307" s="129"/>
      <c r="H307" s="129"/>
      <c r="I307" s="129"/>
      <c r="J307" s="129"/>
      <c r="K307" s="129"/>
    </row>
    <row r="308" spans="2:11" x14ac:dyDescent="0.25">
      <c r="B308" s="131">
        <v>98</v>
      </c>
      <c r="C308" s="33">
        <v>2</v>
      </c>
      <c r="D308" s="31" t="s">
        <v>908</v>
      </c>
      <c r="E308" s="127" t="s">
        <v>909</v>
      </c>
      <c r="G308" s="129"/>
      <c r="H308" s="129"/>
      <c r="I308" s="129"/>
      <c r="J308" s="129"/>
      <c r="K308" s="129"/>
    </row>
    <row r="309" spans="2:11" x14ac:dyDescent="0.25">
      <c r="B309" s="131">
        <v>99</v>
      </c>
      <c r="C309" s="33">
        <v>1</v>
      </c>
      <c r="D309" s="31" t="s">
        <v>919</v>
      </c>
      <c r="E309" s="127" t="s">
        <v>920</v>
      </c>
      <c r="G309" s="129"/>
      <c r="H309" s="129"/>
      <c r="I309" s="129"/>
      <c r="J309" s="129"/>
      <c r="K309" s="129"/>
    </row>
    <row r="312" spans="2:11" ht="30" x14ac:dyDescent="0.25">
      <c r="C312" s="35" t="s">
        <v>491</v>
      </c>
      <c r="D312" s="35" t="s">
        <v>910</v>
      </c>
    </row>
    <row r="313" spans="2:11" x14ac:dyDescent="0.25">
      <c r="C313" s="32">
        <v>1</v>
      </c>
      <c r="D313" s="31" t="s">
        <v>922</v>
      </c>
    </row>
    <row r="314" spans="2:11" x14ac:dyDescent="0.25">
      <c r="C314" s="32">
        <v>2</v>
      </c>
      <c r="D314" s="31" t="s">
        <v>532</v>
      </c>
    </row>
    <row r="315" spans="2:11" x14ac:dyDescent="0.25">
      <c r="C315" s="32">
        <v>3</v>
      </c>
      <c r="D315" s="31" t="s">
        <v>540</v>
      </c>
    </row>
    <row r="316" spans="2:11" x14ac:dyDescent="0.25">
      <c r="C316" s="32">
        <v>4</v>
      </c>
      <c r="D316" s="31" t="s">
        <v>914</v>
      </c>
    </row>
    <row r="317" spans="2:11" x14ac:dyDescent="0.25">
      <c r="C317" s="32">
        <v>5</v>
      </c>
      <c r="D317" s="31" t="s">
        <v>584</v>
      </c>
    </row>
    <row r="318" spans="2:11" x14ac:dyDescent="0.25">
      <c r="C318" s="32">
        <v>6</v>
      </c>
      <c r="D318" s="31" t="s">
        <v>595</v>
      </c>
    </row>
    <row r="319" spans="2:11" x14ac:dyDescent="0.25">
      <c r="C319" s="32">
        <v>7</v>
      </c>
      <c r="D319" s="31" t="s">
        <v>597</v>
      </c>
    </row>
    <row r="320" spans="2:11" x14ac:dyDescent="0.25">
      <c r="C320" s="32">
        <v>8</v>
      </c>
      <c r="D320" s="31" t="s">
        <v>607</v>
      </c>
    </row>
    <row r="321" spans="3:4" x14ac:dyDescent="0.25">
      <c r="C321" s="32">
        <v>9</v>
      </c>
      <c r="D321" s="31" t="s">
        <v>913</v>
      </c>
    </row>
    <row r="322" spans="3:4" x14ac:dyDescent="0.25">
      <c r="C322" s="32">
        <v>10</v>
      </c>
      <c r="D322" s="31" t="s">
        <v>618</v>
      </c>
    </row>
    <row r="323" spans="3:4" x14ac:dyDescent="0.25">
      <c r="C323" s="128">
        <v>11</v>
      </c>
      <c r="D323" s="31" t="s">
        <v>626</v>
      </c>
    </row>
    <row r="324" spans="3:4" x14ac:dyDescent="0.25">
      <c r="C324" s="128">
        <v>12</v>
      </c>
      <c r="D324" s="31" t="s">
        <v>646</v>
      </c>
    </row>
    <row r="325" spans="3:4" x14ac:dyDescent="0.25">
      <c r="C325" s="128">
        <v>13</v>
      </c>
      <c r="D325" s="31" t="s">
        <v>654</v>
      </c>
    </row>
    <row r="326" spans="3:4" x14ac:dyDescent="0.25">
      <c r="C326" s="128">
        <v>14</v>
      </c>
      <c r="D326" s="31" t="s">
        <v>662</v>
      </c>
    </row>
    <row r="327" spans="3:4" x14ac:dyDescent="0.25">
      <c r="C327" s="128">
        <v>15</v>
      </c>
      <c r="D327" s="31" t="s">
        <v>667</v>
      </c>
    </row>
    <row r="328" spans="3:4" x14ac:dyDescent="0.25">
      <c r="C328" s="128">
        <v>16</v>
      </c>
      <c r="D328" s="31" t="s">
        <v>671</v>
      </c>
    </row>
    <row r="329" spans="3:4" x14ac:dyDescent="0.25">
      <c r="C329" s="128">
        <v>17</v>
      </c>
      <c r="D329" s="31" t="s">
        <v>672</v>
      </c>
    </row>
    <row r="330" spans="3:4" x14ac:dyDescent="0.25">
      <c r="C330" s="128">
        <v>18</v>
      </c>
      <c r="D330" s="31" t="s">
        <v>673</v>
      </c>
    </row>
    <row r="331" spans="3:4" x14ac:dyDescent="0.25">
      <c r="C331" s="128">
        <v>19</v>
      </c>
      <c r="D331" s="31" t="s">
        <v>675</v>
      </c>
    </row>
    <row r="332" spans="3:4" x14ac:dyDescent="0.25">
      <c r="C332" s="128">
        <v>25</v>
      </c>
      <c r="D332" s="31" t="s">
        <v>677</v>
      </c>
    </row>
    <row r="333" spans="3:4" x14ac:dyDescent="0.25">
      <c r="C333" s="128">
        <v>26</v>
      </c>
      <c r="D333" s="31" t="s">
        <v>683</v>
      </c>
    </row>
    <row r="334" spans="3:4" x14ac:dyDescent="0.25">
      <c r="C334" s="128">
        <v>27</v>
      </c>
      <c r="D334" s="31" t="s">
        <v>712</v>
      </c>
    </row>
    <row r="335" spans="3:4" x14ac:dyDescent="0.25">
      <c r="C335" s="128">
        <v>28</v>
      </c>
      <c r="D335" s="31" t="s">
        <v>714</v>
      </c>
    </row>
    <row r="336" spans="3:4" x14ac:dyDescent="0.25">
      <c r="C336" s="128">
        <v>29</v>
      </c>
      <c r="D336" s="31" t="s">
        <v>716</v>
      </c>
    </row>
    <row r="337" spans="3:4" x14ac:dyDescent="0.25">
      <c r="C337" s="128">
        <v>29</v>
      </c>
      <c r="D337" s="31" t="s">
        <v>716</v>
      </c>
    </row>
    <row r="338" spans="3:4" x14ac:dyDescent="0.25">
      <c r="C338" s="128">
        <v>31</v>
      </c>
      <c r="D338" s="31" t="s">
        <v>791</v>
      </c>
    </row>
    <row r="339" spans="3:4" x14ac:dyDescent="0.25">
      <c r="C339" s="128">
        <v>32</v>
      </c>
      <c r="D339" s="31" t="s">
        <v>793</v>
      </c>
    </row>
    <row r="340" spans="3:4" x14ac:dyDescent="0.25">
      <c r="C340" s="128">
        <v>33</v>
      </c>
      <c r="D340" s="31" t="s">
        <v>916</v>
      </c>
    </row>
    <row r="341" spans="3:4" x14ac:dyDescent="0.25">
      <c r="C341" s="128">
        <v>34</v>
      </c>
      <c r="D341" s="31" t="s">
        <v>795</v>
      </c>
    </row>
    <row r="342" spans="3:4" x14ac:dyDescent="0.25">
      <c r="C342" s="128">
        <v>35</v>
      </c>
      <c r="D342" s="31" t="s">
        <v>797</v>
      </c>
    </row>
    <row r="343" spans="3:4" x14ac:dyDescent="0.25">
      <c r="C343" s="128">
        <v>36</v>
      </c>
      <c r="D343" s="31" t="s">
        <v>918</v>
      </c>
    </row>
    <row r="344" spans="3:4" x14ac:dyDescent="0.25">
      <c r="C344" s="128">
        <v>50</v>
      </c>
      <c r="D344" s="31" t="s">
        <v>804</v>
      </c>
    </row>
    <row r="345" spans="3:4" x14ac:dyDescent="0.25">
      <c r="C345" s="128">
        <v>51</v>
      </c>
      <c r="D345" s="31" t="s">
        <v>806</v>
      </c>
    </row>
    <row r="346" spans="3:4" x14ac:dyDescent="0.25">
      <c r="C346" s="128">
        <v>52</v>
      </c>
      <c r="D346" s="31" t="s">
        <v>808</v>
      </c>
    </row>
    <row r="347" spans="3:4" x14ac:dyDescent="0.25">
      <c r="C347" s="128">
        <v>53</v>
      </c>
      <c r="D347" s="31" t="s">
        <v>810</v>
      </c>
    </row>
    <row r="348" spans="3:4" x14ac:dyDescent="0.25">
      <c r="C348" s="128">
        <v>60</v>
      </c>
      <c r="D348" s="31" t="s">
        <v>812</v>
      </c>
    </row>
    <row r="349" spans="3:4" x14ac:dyDescent="0.25">
      <c r="C349" s="128">
        <v>61</v>
      </c>
      <c r="D349" s="31" t="s">
        <v>814</v>
      </c>
    </row>
    <row r="350" spans="3:4" x14ac:dyDescent="0.25">
      <c r="C350" s="128">
        <v>62</v>
      </c>
      <c r="D350" s="31" t="s">
        <v>816</v>
      </c>
    </row>
    <row r="351" spans="3:4" x14ac:dyDescent="0.25">
      <c r="C351" s="128">
        <v>64</v>
      </c>
      <c r="D351" s="31" t="s">
        <v>818</v>
      </c>
    </row>
    <row r="352" spans="3:4" x14ac:dyDescent="0.25">
      <c r="C352" s="128">
        <v>65</v>
      </c>
      <c r="D352" s="31" t="s">
        <v>820</v>
      </c>
    </row>
    <row r="353" spans="3:4" x14ac:dyDescent="0.25">
      <c r="C353" s="128">
        <v>66</v>
      </c>
      <c r="D353" s="31" t="s">
        <v>822</v>
      </c>
    </row>
    <row r="354" spans="3:4" x14ac:dyDescent="0.25">
      <c r="C354" s="128">
        <v>67</v>
      </c>
      <c r="D354" s="31" t="s">
        <v>824</v>
      </c>
    </row>
    <row r="355" spans="3:4" x14ac:dyDescent="0.25">
      <c r="C355" s="128">
        <v>68</v>
      </c>
      <c r="D355" s="31" t="s">
        <v>826</v>
      </c>
    </row>
    <row r="356" spans="3:4" x14ac:dyDescent="0.25">
      <c r="C356" s="128">
        <v>69</v>
      </c>
      <c r="D356" s="31" t="s">
        <v>828</v>
      </c>
    </row>
    <row r="357" spans="3:4" x14ac:dyDescent="0.25">
      <c r="C357" s="128">
        <v>70</v>
      </c>
      <c r="D357" s="31" t="s">
        <v>830</v>
      </c>
    </row>
    <row r="358" spans="3:4" x14ac:dyDescent="0.25">
      <c r="C358" s="128">
        <v>71</v>
      </c>
      <c r="D358" s="31" t="s">
        <v>832</v>
      </c>
    </row>
    <row r="359" spans="3:4" x14ac:dyDescent="0.25">
      <c r="C359" s="128">
        <v>80</v>
      </c>
      <c r="D359" s="31" t="s">
        <v>836</v>
      </c>
    </row>
    <row r="360" spans="3:4" x14ac:dyDescent="0.25">
      <c r="C360" s="128">
        <v>80</v>
      </c>
      <c r="D360" s="31" t="s">
        <v>836</v>
      </c>
    </row>
    <row r="361" spans="3:4" x14ac:dyDescent="0.25">
      <c r="C361" s="128">
        <v>81</v>
      </c>
      <c r="D361" s="31" t="s">
        <v>840</v>
      </c>
    </row>
    <row r="362" spans="3:4" x14ac:dyDescent="0.25">
      <c r="C362" s="128">
        <v>81</v>
      </c>
      <c r="D362" s="31" t="s">
        <v>840</v>
      </c>
    </row>
    <row r="363" spans="3:4" x14ac:dyDescent="0.25">
      <c r="C363" s="128">
        <v>82</v>
      </c>
      <c r="D363" s="31" t="s">
        <v>844</v>
      </c>
    </row>
    <row r="364" spans="3:4" x14ac:dyDescent="0.25">
      <c r="C364" s="128">
        <v>82</v>
      </c>
      <c r="D364" s="31" t="s">
        <v>844</v>
      </c>
    </row>
    <row r="365" spans="3:4" x14ac:dyDescent="0.25">
      <c r="C365" s="128">
        <v>83</v>
      </c>
      <c r="D365" s="31" t="s">
        <v>848</v>
      </c>
    </row>
    <row r="366" spans="3:4" x14ac:dyDescent="0.25">
      <c r="C366" s="128">
        <v>83</v>
      </c>
      <c r="D366" s="31" t="s">
        <v>848</v>
      </c>
    </row>
    <row r="367" spans="3:4" x14ac:dyDescent="0.25">
      <c r="C367" s="128">
        <v>84</v>
      </c>
      <c r="D367" s="31" t="s">
        <v>852</v>
      </c>
    </row>
    <row r="368" spans="3:4" x14ac:dyDescent="0.25">
      <c r="C368" s="128">
        <v>84</v>
      </c>
      <c r="D368" s="31" t="s">
        <v>852</v>
      </c>
    </row>
    <row r="369" spans="3:4" x14ac:dyDescent="0.25">
      <c r="C369" s="128">
        <v>85</v>
      </c>
      <c r="D369" s="31" t="s">
        <v>856</v>
      </c>
    </row>
    <row r="370" spans="3:4" x14ac:dyDescent="0.25">
      <c r="C370" s="128">
        <v>85</v>
      </c>
      <c r="D370" s="31" t="s">
        <v>856</v>
      </c>
    </row>
    <row r="371" spans="3:4" x14ac:dyDescent="0.25">
      <c r="C371" s="128">
        <v>86</v>
      </c>
      <c r="D371" s="31" t="s">
        <v>860</v>
      </c>
    </row>
    <row r="372" spans="3:4" x14ac:dyDescent="0.25">
      <c r="C372" s="128">
        <v>86</v>
      </c>
      <c r="D372" s="31" t="s">
        <v>860</v>
      </c>
    </row>
    <row r="373" spans="3:4" x14ac:dyDescent="0.25">
      <c r="C373" s="128">
        <v>87</v>
      </c>
      <c r="D373" s="31" t="s">
        <v>864</v>
      </c>
    </row>
    <row r="374" spans="3:4" x14ac:dyDescent="0.25">
      <c r="C374" s="128">
        <v>87</v>
      </c>
      <c r="D374" s="31" t="s">
        <v>864</v>
      </c>
    </row>
    <row r="375" spans="3:4" x14ac:dyDescent="0.25">
      <c r="C375" s="128">
        <v>88</v>
      </c>
      <c r="D375" s="31" t="s">
        <v>868</v>
      </c>
    </row>
    <row r="376" spans="3:4" x14ac:dyDescent="0.25">
      <c r="C376" s="128">
        <v>88</v>
      </c>
      <c r="D376" s="31" t="s">
        <v>868</v>
      </c>
    </row>
    <row r="377" spans="3:4" x14ac:dyDescent="0.25">
      <c r="C377" s="128">
        <v>89</v>
      </c>
      <c r="D377" s="31" t="s">
        <v>872</v>
      </c>
    </row>
    <row r="378" spans="3:4" x14ac:dyDescent="0.25">
      <c r="C378" s="128">
        <v>89</v>
      </c>
      <c r="D378" s="31" t="s">
        <v>872</v>
      </c>
    </row>
    <row r="379" spans="3:4" x14ac:dyDescent="0.25">
      <c r="C379" s="128">
        <v>90</v>
      </c>
      <c r="D379" s="31" t="s">
        <v>876</v>
      </c>
    </row>
    <row r="380" spans="3:4" x14ac:dyDescent="0.25">
      <c r="C380" s="128">
        <v>90</v>
      </c>
      <c r="D380" s="31" t="s">
        <v>876</v>
      </c>
    </row>
    <row r="381" spans="3:4" x14ac:dyDescent="0.25">
      <c r="C381" s="128">
        <v>91</v>
      </c>
      <c r="D381" s="31" t="s">
        <v>880</v>
      </c>
    </row>
    <row r="382" spans="3:4" x14ac:dyDescent="0.25">
      <c r="C382" s="128">
        <v>91</v>
      </c>
      <c r="D382" s="31" t="s">
        <v>880</v>
      </c>
    </row>
    <row r="383" spans="3:4" x14ac:dyDescent="0.25">
      <c r="C383" s="128">
        <v>92</v>
      </c>
      <c r="D383" s="31" t="s">
        <v>884</v>
      </c>
    </row>
    <row r="384" spans="3:4" x14ac:dyDescent="0.25">
      <c r="C384" s="128">
        <v>92</v>
      </c>
      <c r="D384" s="31" t="s">
        <v>884</v>
      </c>
    </row>
    <row r="385" spans="3:4" x14ac:dyDescent="0.25">
      <c r="C385" s="128">
        <v>93</v>
      </c>
      <c r="D385" s="31" t="s">
        <v>888</v>
      </c>
    </row>
    <row r="386" spans="3:4" x14ac:dyDescent="0.25">
      <c r="C386" s="128">
        <v>93</v>
      </c>
      <c r="D386" s="31" t="s">
        <v>888</v>
      </c>
    </row>
    <row r="387" spans="3:4" x14ac:dyDescent="0.25">
      <c r="C387" s="128">
        <v>94</v>
      </c>
      <c r="D387" s="31" t="s">
        <v>892</v>
      </c>
    </row>
    <row r="388" spans="3:4" x14ac:dyDescent="0.25">
      <c r="C388" s="128">
        <v>94</v>
      </c>
      <c r="D388" s="31" t="s">
        <v>892</v>
      </c>
    </row>
    <row r="389" spans="3:4" x14ac:dyDescent="0.25">
      <c r="C389" s="128">
        <v>95</v>
      </c>
      <c r="D389" s="31" t="s">
        <v>896</v>
      </c>
    </row>
    <row r="390" spans="3:4" x14ac:dyDescent="0.25">
      <c r="C390" s="128">
        <v>95</v>
      </c>
      <c r="D390" s="31" t="s">
        <v>896</v>
      </c>
    </row>
    <row r="391" spans="3:4" x14ac:dyDescent="0.25">
      <c r="C391" s="128">
        <v>96</v>
      </c>
      <c r="D391" s="31" t="s">
        <v>900</v>
      </c>
    </row>
    <row r="392" spans="3:4" x14ac:dyDescent="0.25">
      <c r="C392" s="128">
        <v>96</v>
      </c>
      <c r="D392" s="31" t="s">
        <v>900</v>
      </c>
    </row>
    <row r="393" spans="3:4" x14ac:dyDescent="0.25">
      <c r="C393" s="128">
        <v>97</v>
      </c>
      <c r="D393" s="31" t="s">
        <v>904</v>
      </c>
    </row>
    <row r="394" spans="3:4" x14ac:dyDescent="0.25">
      <c r="C394" s="128">
        <v>97</v>
      </c>
      <c r="D394" s="31" t="s">
        <v>904</v>
      </c>
    </row>
    <row r="395" spans="3:4" x14ac:dyDescent="0.25">
      <c r="C395" s="128">
        <v>98</v>
      </c>
      <c r="D395" s="31" t="s">
        <v>908</v>
      </c>
    </row>
    <row r="396" spans="3:4" x14ac:dyDescent="0.25">
      <c r="C396" s="128">
        <v>98</v>
      </c>
      <c r="D396" s="31" t="s">
        <v>908</v>
      </c>
    </row>
    <row r="397" spans="3:4" x14ac:dyDescent="0.25">
      <c r="C397" s="131">
        <v>99</v>
      </c>
      <c r="D397" s="31" t="s">
        <v>919</v>
      </c>
    </row>
  </sheetData>
  <sortState xmlns:xlrd2="http://schemas.microsoft.com/office/spreadsheetml/2017/richdata2" ref="B315:E623">
    <sortCondition ref="B315:B623"/>
  </sortState>
  <mergeCells count="1">
    <mergeCell ref="B1:E1"/>
  </mergeCells>
  <pageMargins left="0.7" right="0.7" top="0.43" bottom="0.43" header="0.3" footer="0.3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7"/>
  <sheetViews>
    <sheetView showGridLines="0" zoomScale="50" zoomScaleNormal="50" workbookViewId="0">
      <selection activeCell="C7" sqref="C7"/>
    </sheetView>
  </sheetViews>
  <sheetFormatPr baseColWidth="10" defaultColWidth="10.7109375" defaultRowHeight="15" x14ac:dyDescent="0.25"/>
  <cols>
    <col min="1" max="1" width="4" customWidth="1"/>
    <col min="2" max="2" width="30.7109375" style="36" customWidth="1"/>
    <col min="3" max="3" width="166.42578125" style="72" customWidth="1"/>
    <col min="4" max="4" width="4" customWidth="1"/>
  </cols>
  <sheetData>
    <row r="1" spans="1:15" x14ac:dyDescent="0.25">
      <c r="C1" s="36"/>
    </row>
    <row r="2" spans="1:15" ht="32.25" customHeight="1" x14ac:dyDescent="0.25">
      <c r="B2" s="210" t="s">
        <v>512</v>
      </c>
      <c r="C2" s="210"/>
    </row>
    <row r="3" spans="1:15" ht="9.75" customHeight="1" x14ac:dyDescent="0.25">
      <c r="C3" s="36"/>
      <c r="D3" s="72"/>
    </row>
    <row r="4" spans="1:15" s="90" customFormat="1" ht="28.5" customHeight="1" x14ac:dyDescent="0.35">
      <c r="A4"/>
      <c r="B4" s="110" t="s">
        <v>488</v>
      </c>
      <c r="C4" s="138">
        <f>'PLANILLA CONTROL PUBLICIDAD'!D5</f>
        <v>0</v>
      </c>
      <c r="D4" s="72"/>
      <c r="E4"/>
      <c r="F4"/>
    </row>
    <row r="5" spans="1:15" s="90" customFormat="1" ht="15" customHeight="1" x14ac:dyDescent="0.35">
      <c r="A5" s="55"/>
      <c r="F5" s="55"/>
    </row>
    <row r="7" spans="1:15" s="94" customFormat="1" ht="28.5" x14ac:dyDescent="0.4">
      <c r="B7" s="101" t="s">
        <v>513</v>
      </c>
      <c r="C7" s="106" t="s">
        <v>514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5" ht="39.950000000000003" customHeight="1" x14ac:dyDescent="0.25">
      <c r="B8" s="111"/>
      <c r="C8" s="112"/>
    </row>
    <row r="9" spans="1:15" ht="39.950000000000003" customHeight="1" x14ac:dyDescent="0.25">
      <c r="B9" s="111"/>
      <c r="C9" s="112"/>
    </row>
    <row r="10" spans="1:15" ht="39.950000000000003" customHeight="1" x14ac:dyDescent="0.25">
      <c r="B10" s="111"/>
      <c r="C10" s="112"/>
    </row>
    <row r="11" spans="1:15" ht="39.950000000000003" customHeight="1" x14ac:dyDescent="0.25">
      <c r="B11" s="111"/>
      <c r="C11" s="112"/>
    </row>
    <row r="12" spans="1:15" ht="39.950000000000003" customHeight="1" x14ac:dyDescent="0.25">
      <c r="B12" s="111"/>
      <c r="C12" s="112"/>
    </row>
    <row r="13" spans="1:15" ht="39.950000000000003" customHeight="1" x14ac:dyDescent="0.25">
      <c r="B13" s="111"/>
      <c r="C13" s="112"/>
    </row>
    <row r="14" spans="1:15" ht="39.950000000000003" customHeight="1" x14ac:dyDescent="0.25">
      <c r="B14" s="111"/>
      <c r="C14" s="112"/>
    </row>
    <row r="15" spans="1:15" ht="39.950000000000003" customHeight="1" x14ac:dyDescent="0.25">
      <c r="B15" s="111"/>
      <c r="C15" s="112"/>
    </row>
    <row r="16" spans="1:15" ht="39.950000000000003" customHeight="1" x14ac:dyDescent="0.25">
      <c r="B16" s="111"/>
      <c r="C16" s="112"/>
    </row>
    <row r="17" spans="2:3" ht="39.950000000000003" customHeight="1" x14ac:dyDescent="0.25">
      <c r="B17" s="111"/>
      <c r="C17" s="112"/>
    </row>
    <row r="18" spans="2:3" ht="39.950000000000003" customHeight="1" x14ac:dyDescent="0.25">
      <c r="B18" s="111"/>
      <c r="C18" s="112"/>
    </row>
    <row r="19" spans="2:3" ht="39.950000000000003" customHeight="1" x14ac:dyDescent="0.25">
      <c r="B19" s="111"/>
      <c r="C19" s="112"/>
    </row>
    <row r="20" spans="2:3" ht="39.950000000000003" customHeight="1" x14ac:dyDescent="0.25">
      <c r="B20" s="111"/>
      <c r="C20" s="112"/>
    </row>
    <row r="21" spans="2:3" ht="39.950000000000003" customHeight="1" x14ac:dyDescent="0.25">
      <c r="B21" s="111"/>
      <c r="C21" s="112"/>
    </row>
    <row r="22" spans="2:3" ht="39.950000000000003" customHeight="1" x14ac:dyDescent="0.25">
      <c r="B22" s="111"/>
      <c r="C22" s="112"/>
    </row>
    <row r="23" spans="2:3" ht="39.950000000000003" customHeight="1" x14ac:dyDescent="0.25">
      <c r="B23" s="111"/>
      <c r="C23" s="112"/>
    </row>
    <row r="24" spans="2:3" ht="39.950000000000003" customHeight="1" x14ac:dyDescent="0.25">
      <c r="B24" s="111"/>
      <c r="C24" s="112"/>
    </row>
    <row r="25" spans="2:3" ht="39.950000000000003" customHeight="1" x14ac:dyDescent="0.25">
      <c r="B25" s="111"/>
      <c r="C25" s="112"/>
    </row>
    <row r="26" spans="2:3" ht="39.950000000000003" customHeight="1" x14ac:dyDescent="0.25">
      <c r="B26" s="111"/>
      <c r="C26" s="112"/>
    </row>
    <row r="27" spans="2:3" ht="39.950000000000003" customHeight="1" x14ac:dyDescent="0.25">
      <c r="B27" s="111"/>
      <c r="C27" s="112"/>
    </row>
    <row r="28" spans="2:3" ht="39.950000000000003" customHeight="1" x14ac:dyDescent="0.25">
      <c r="B28" s="111"/>
      <c r="C28" s="112"/>
    </row>
    <row r="29" spans="2:3" ht="39.950000000000003" customHeight="1" x14ac:dyDescent="0.25">
      <c r="B29" s="111"/>
      <c r="C29" s="112"/>
    </row>
    <row r="30" spans="2:3" ht="39.950000000000003" customHeight="1" x14ac:dyDescent="0.25">
      <c r="B30" s="111"/>
      <c r="C30" s="112"/>
    </row>
    <row r="31" spans="2:3" ht="39.950000000000003" customHeight="1" x14ac:dyDescent="0.25">
      <c r="B31" s="111"/>
      <c r="C31" s="112"/>
    </row>
    <row r="32" spans="2:3" ht="39.950000000000003" customHeight="1" x14ac:dyDescent="0.25">
      <c r="B32" s="111"/>
      <c r="C32" s="112"/>
    </row>
    <row r="33" spans="2:13" ht="39.950000000000003" customHeight="1" x14ac:dyDescent="0.25">
      <c r="B33" s="111"/>
      <c r="C33" s="139"/>
    </row>
    <row r="34" spans="2:13" ht="39.950000000000003" customHeight="1" x14ac:dyDescent="0.25">
      <c r="B34" s="111"/>
      <c r="C34" s="112"/>
    </row>
    <row r="35" spans="2:13" ht="39.950000000000003" customHeight="1" x14ac:dyDescent="0.25">
      <c r="B35" s="111"/>
      <c r="C35" s="112"/>
    </row>
    <row r="36" spans="2:13" ht="39.950000000000003" customHeight="1" x14ac:dyDescent="0.25">
      <c r="B36" s="111"/>
      <c r="C36" s="139"/>
    </row>
    <row r="37" spans="2:13" ht="39.950000000000003" customHeight="1" x14ac:dyDescent="0.25">
      <c r="B37" s="111"/>
      <c r="C37" s="112"/>
    </row>
    <row r="38" spans="2:13" ht="39.950000000000003" customHeight="1" x14ac:dyDescent="0.25">
      <c r="B38" s="111"/>
      <c r="C38" s="112"/>
    </row>
    <row r="39" spans="2:13" ht="39.950000000000003" customHeight="1" x14ac:dyDescent="0.25">
      <c r="B39" s="111"/>
      <c r="C39" s="112"/>
    </row>
    <row r="40" spans="2:13" ht="39.950000000000003" customHeight="1" x14ac:dyDescent="0.25">
      <c r="B40" s="111"/>
      <c r="C40" s="112"/>
    </row>
    <row r="41" spans="2:13" ht="39.950000000000003" customHeight="1" x14ac:dyDescent="0.25">
      <c r="B41" s="111"/>
      <c r="C41" s="112"/>
    </row>
    <row r="42" spans="2:13" ht="39.950000000000003" customHeight="1" x14ac:dyDescent="0.25">
      <c r="B42" s="111"/>
      <c r="C42" s="112"/>
    </row>
    <row r="43" spans="2:13" ht="39.950000000000003" customHeight="1" x14ac:dyDescent="0.25">
      <c r="B43" s="111"/>
      <c r="C43" s="112"/>
    </row>
    <row r="44" spans="2:13" ht="39.950000000000003" customHeight="1" x14ac:dyDescent="0.25">
      <c r="B44" s="111"/>
      <c r="C44" s="112"/>
    </row>
    <row r="45" spans="2:13" ht="39.950000000000003" customHeight="1" x14ac:dyDescent="0.25">
      <c r="B45" s="111"/>
      <c r="C45" s="112"/>
    </row>
    <row r="46" spans="2:13" ht="39.950000000000003" customHeight="1" x14ac:dyDescent="0.25">
      <c r="B46" s="111"/>
      <c r="C46" s="112"/>
    </row>
    <row r="47" spans="2:13" ht="39.950000000000003" customHeight="1" x14ac:dyDescent="0.25">
      <c r="B47" s="111"/>
      <c r="C47" s="112"/>
    </row>
    <row r="48" spans="2:13" x14ac:dyDescent="0.25">
      <c r="B48" s="64"/>
      <c r="M48" s="36"/>
    </row>
    <row r="49" spans="2:13" ht="20.25" x14ac:dyDescent="0.25">
      <c r="B49" s="104" t="s">
        <v>524</v>
      </c>
      <c r="C49" s="103"/>
      <c r="M49" s="36"/>
    </row>
    <row r="50" spans="2:13" x14ac:dyDescent="0.25">
      <c r="E50" s="72"/>
      <c r="J50" s="1"/>
      <c r="M50" s="36"/>
    </row>
    <row r="51" spans="2:13" ht="21" x14ac:dyDescent="0.3">
      <c r="B51" s="103"/>
      <c r="C51" s="124" t="s">
        <v>525</v>
      </c>
      <c r="E51" s="100"/>
      <c r="F51" s="72"/>
      <c r="G51" s="72"/>
      <c r="H51" s="72"/>
      <c r="I51" s="72"/>
      <c r="J51" s="99"/>
      <c r="K51" s="72"/>
      <c r="L51" s="72"/>
      <c r="M51" s="36"/>
    </row>
    <row r="52" spans="2:13" x14ac:dyDescent="0.25">
      <c r="E52" s="72"/>
      <c r="F52" s="72"/>
      <c r="H52" s="72"/>
      <c r="I52" s="72"/>
      <c r="J52" s="99"/>
      <c r="K52" s="72"/>
      <c r="L52" s="72"/>
      <c r="M52" s="36"/>
    </row>
    <row r="53" spans="2:13" x14ac:dyDescent="0.25">
      <c r="E53" s="72"/>
      <c r="H53" s="72"/>
      <c r="I53" s="72"/>
      <c r="J53" s="99"/>
      <c r="K53" s="72"/>
      <c r="M53" s="36"/>
    </row>
    <row r="54" spans="2:13" x14ac:dyDescent="0.25">
      <c r="B54" s="72"/>
      <c r="E54" s="72"/>
      <c r="H54" s="72"/>
      <c r="I54" s="72"/>
      <c r="J54" s="99"/>
      <c r="K54" s="72"/>
      <c r="L54" s="72"/>
      <c r="M54" s="36"/>
    </row>
    <row r="55" spans="2:13" x14ac:dyDescent="0.25">
      <c r="H55" s="72"/>
      <c r="I55" s="72"/>
      <c r="J55" s="99"/>
      <c r="K55" s="72"/>
      <c r="L55" s="72"/>
      <c r="M55" s="36"/>
    </row>
    <row r="56" spans="2:13" ht="20.25" x14ac:dyDescent="0.3">
      <c r="B56" s="118"/>
      <c r="C56"/>
      <c r="H56" s="72"/>
      <c r="I56" s="72"/>
      <c r="J56" s="72"/>
      <c r="K56" s="72"/>
      <c r="L56" s="72"/>
      <c r="M56" s="72"/>
    </row>
    <row r="57" spans="2:13" ht="23.25" x14ac:dyDescent="0.25">
      <c r="B57" s="121"/>
      <c r="C57" s="121"/>
      <c r="D57" s="121"/>
    </row>
  </sheetData>
  <sheetProtection password="DC8A" sheet="1" objects="1" scenarios="1"/>
  <mergeCells count="1">
    <mergeCell ref="B2:C2"/>
  </mergeCells>
  <printOptions horizontalCentered="1" verticalCentered="1"/>
  <pageMargins left="0.25" right="0.25" top="0.37" bottom="0.39" header="0.3" footer="0.3"/>
  <pageSetup paperSize="9" scale="4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P39"/>
  <sheetViews>
    <sheetView showGridLines="0" zoomScale="50" zoomScaleNormal="50" workbookViewId="0">
      <selection activeCell="I6" sqref="I6"/>
    </sheetView>
  </sheetViews>
  <sheetFormatPr baseColWidth="10" defaultColWidth="10.7109375" defaultRowHeight="15" x14ac:dyDescent="0.25"/>
  <cols>
    <col min="1" max="1" width="4" customWidth="1"/>
    <col min="2" max="2" width="30.7109375" style="36" customWidth="1"/>
    <col min="3" max="3" width="19.85546875" style="36" customWidth="1"/>
    <col min="4" max="4" width="123.7109375" style="72" customWidth="1"/>
    <col min="5" max="5" width="24.5703125" customWidth="1"/>
    <col min="6" max="6" width="4" customWidth="1"/>
  </cols>
  <sheetData>
    <row r="2" spans="1:16" ht="33" customHeight="1" x14ac:dyDescent="0.25">
      <c r="B2" s="215" t="s">
        <v>974</v>
      </c>
      <c r="C2" s="216"/>
      <c r="D2" s="216"/>
      <c r="E2" s="217"/>
    </row>
    <row r="3" spans="1:16" ht="9.75" customHeight="1" x14ac:dyDescent="0.25"/>
    <row r="4" spans="1:16" s="90" customFormat="1" ht="28.5" customHeight="1" x14ac:dyDescent="0.35">
      <c r="A4"/>
      <c r="B4" s="110" t="s">
        <v>488</v>
      </c>
      <c r="C4" s="212">
        <f>+'PLANILLA CONTROL PUBLICIDAD'!D5</f>
        <v>0</v>
      </c>
      <c r="D4" s="213"/>
      <c r="E4" s="214"/>
      <c r="F4"/>
    </row>
    <row r="5" spans="1:16" s="90" customFormat="1" ht="15" customHeight="1" x14ac:dyDescent="0.35">
      <c r="A5" s="55"/>
      <c r="F5" s="55"/>
    </row>
    <row r="6" spans="1:16" s="88" customFormat="1" ht="42" x14ac:dyDescent="0.35">
      <c r="A6"/>
      <c r="B6" s="89" t="s">
        <v>515</v>
      </c>
      <c r="C6" s="89" t="s">
        <v>518</v>
      </c>
      <c r="D6" s="91" t="s">
        <v>516</v>
      </c>
      <c r="E6" s="91" t="s">
        <v>517</v>
      </c>
      <c r="F6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6" s="60" customFormat="1" ht="20.100000000000001" customHeight="1" x14ac:dyDescent="0.2">
      <c r="B7" s="108"/>
      <c r="C7" s="108"/>
      <c r="D7" s="109"/>
      <c r="E7" s="95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6" ht="20.100000000000001" customHeight="1" x14ac:dyDescent="0.3">
      <c r="B8" s="105"/>
      <c r="C8" s="105"/>
      <c r="D8" s="92"/>
      <c r="E8" s="95"/>
    </row>
    <row r="9" spans="1:16" ht="20.100000000000001" customHeight="1" x14ac:dyDescent="0.3">
      <c r="B9" s="105"/>
      <c r="C9" s="105"/>
      <c r="D9" s="92"/>
      <c r="E9" s="95"/>
    </row>
    <row r="10" spans="1:16" ht="20.100000000000001" customHeight="1" x14ac:dyDescent="0.3">
      <c r="B10" s="105"/>
      <c r="C10" s="105"/>
      <c r="D10" s="92"/>
      <c r="E10" s="95"/>
    </row>
    <row r="11" spans="1:16" ht="20.100000000000001" customHeight="1" x14ac:dyDescent="0.3">
      <c r="B11" s="105"/>
      <c r="C11" s="105"/>
      <c r="D11" s="92"/>
      <c r="E11" s="95"/>
    </row>
    <row r="12" spans="1:16" ht="20.100000000000001" customHeight="1" x14ac:dyDescent="0.3">
      <c r="B12" s="105"/>
      <c r="C12" s="105"/>
      <c r="D12" s="92"/>
      <c r="E12" s="95"/>
    </row>
    <row r="13" spans="1:16" ht="20.100000000000001" customHeight="1" x14ac:dyDescent="0.3">
      <c r="B13" s="105"/>
      <c r="C13" s="105"/>
      <c r="D13" s="92"/>
      <c r="E13" s="95"/>
    </row>
    <row r="14" spans="1:16" ht="20.100000000000001" customHeight="1" x14ac:dyDescent="0.3">
      <c r="B14" s="105"/>
      <c r="C14" s="105"/>
      <c r="D14" s="92"/>
      <c r="E14" s="95"/>
    </row>
    <row r="15" spans="1:16" ht="20.100000000000001" customHeight="1" x14ac:dyDescent="0.3">
      <c r="B15" s="105"/>
      <c r="C15" s="105"/>
      <c r="D15" s="92"/>
      <c r="E15" s="95"/>
    </row>
    <row r="16" spans="1:16" ht="20.100000000000001" customHeight="1" x14ac:dyDescent="0.3">
      <c r="B16" s="105"/>
      <c r="C16" s="105"/>
      <c r="D16" s="92"/>
      <c r="E16" s="95"/>
    </row>
    <row r="17" spans="2:13" ht="20.100000000000001" customHeight="1" x14ac:dyDescent="0.3">
      <c r="B17" s="105"/>
      <c r="C17" s="105"/>
      <c r="D17" s="92"/>
      <c r="E17" s="95"/>
    </row>
    <row r="18" spans="2:13" ht="20.100000000000001" customHeight="1" x14ac:dyDescent="0.3">
      <c r="B18" s="105"/>
      <c r="C18" s="105"/>
      <c r="D18" s="92"/>
      <c r="E18" s="95"/>
    </row>
    <row r="19" spans="2:13" ht="20.100000000000001" customHeight="1" x14ac:dyDescent="0.3">
      <c r="B19" s="105"/>
      <c r="C19" s="105"/>
      <c r="D19" s="92"/>
      <c r="E19" s="95"/>
    </row>
    <row r="20" spans="2:13" ht="20.100000000000001" customHeight="1" x14ac:dyDescent="0.3">
      <c r="B20" s="105"/>
      <c r="C20" s="105"/>
      <c r="D20" s="92"/>
      <c r="E20" s="95"/>
    </row>
    <row r="21" spans="2:13" ht="20.100000000000001" customHeight="1" x14ac:dyDescent="0.3">
      <c r="B21" s="105"/>
      <c r="C21" s="105"/>
      <c r="D21" s="92"/>
      <c r="E21" s="95"/>
    </row>
    <row r="22" spans="2:13" ht="20.100000000000001" customHeight="1" x14ac:dyDescent="0.3">
      <c r="B22" s="105"/>
      <c r="C22" s="105"/>
      <c r="D22" s="92"/>
      <c r="E22" s="95"/>
    </row>
    <row r="23" spans="2:13" ht="20.100000000000001" customHeight="1" x14ac:dyDescent="0.3">
      <c r="B23" s="105"/>
      <c r="C23" s="105"/>
      <c r="D23" s="92"/>
      <c r="E23" s="95"/>
    </row>
    <row r="24" spans="2:13" ht="20.100000000000001" customHeight="1" x14ac:dyDescent="0.3">
      <c r="B24" s="105"/>
      <c r="C24" s="105"/>
      <c r="D24" s="92"/>
      <c r="E24" s="95"/>
    </row>
    <row r="25" spans="2:13" ht="20.100000000000001" customHeight="1" x14ac:dyDescent="0.3">
      <c r="B25" s="105"/>
      <c r="C25" s="105"/>
      <c r="D25" s="92"/>
      <c r="E25" s="95"/>
    </row>
    <row r="26" spans="2:13" ht="20.100000000000001" customHeight="1" x14ac:dyDescent="0.3">
      <c r="B26" s="105"/>
      <c r="C26" s="105"/>
      <c r="D26" s="92"/>
      <c r="E26" s="95"/>
    </row>
    <row r="27" spans="2:13" ht="30" customHeight="1" x14ac:dyDescent="0.25">
      <c r="B27" s="218" t="s">
        <v>520</v>
      </c>
      <c r="C27" s="219"/>
      <c r="D27" s="219"/>
      <c r="E27" s="113">
        <f>SUM(E7:E26)</f>
        <v>0</v>
      </c>
    </row>
    <row r="28" spans="2:13" ht="20.100000000000001" customHeight="1" thickBot="1" x14ac:dyDescent="0.3">
      <c r="B28" s="96"/>
      <c r="C28" s="96"/>
      <c r="D28" s="97"/>
      <c r="E28" s="98"/>
    </row>
    <row r="29" spans="2:13" ht="20.100000000000001" customHeight="1" thickBot="1" x14ac:dyDescent="0.3">
      <c r="B29" s="66"/>
      <c r="C29" s="220" t="s">
        <v>505</v>
      </c>
      <c r="D29" s="221"/>
      <c r="E29" s="60"/>
      <c r="F29" s="60"/>
      <c r="G29" s="60"/>
      <c r="H29" s="60"/>
      <c r="I29" s="60"/>
      <c r="J29" s="60"/>
      <c r="K29" s="60"/>
      <c r="L29" s="60"/>
      <c r="M29" s="36"/>
    </row>
    <row r="30" spans="2:13" x14ac:dyDescent="0.25">
      <c r="B30" s="64"/>
      <c r="J30" s="1"/>
      <c r="M30" s="36"/>
    </row>
    <row r="31" spans="2:13" ht="21" x14ac:dyDescent="0.35">
      <c r="B31" s="64"/>
      <c r="D31" s="90"/>
      <c r="J31" s="1"/>
      <c r="M31" s="36"/>
    </row>
    <row r="32" spans="2:13" ht="21" x14ac:dyDescent="0.35">
      <c r="B32" s="116" t="s">
        <v>526</v>
      </c>
      <c r="C32" s="120"/>
      <c r="D32" s="119" t="s">
        <v>527</v>
      </c>
      <c r="E32" s="74"/>
      <c r="H32" s="1"/>
      <c r="K32" s="36"/>
    </row>
    <row r="33" spans="1:11" s="60" customFormat="1" x14ac:dyDescent="0.25">
      <c r="A33" s="115"/>
      <c r="B33" s="115"/>
      <c r="H33" s="114"/>
      <c r="K33" s="36"/>
    </row>
    <row r="34" spans="1:11" x14ac:dyDescent="0.25">
      <c r="B34" s="72"/>
      <c r="C34"/>
      <c r="D34"/>
    </row>
    <row r="35" spans="1:11" ht="23.25" x14ac:dyDescent="0.25">
      <c r="B35" s="72"/>
      <c r="D35" s="123" t="s">
        <v>528</v>
      </c>
    </row>
    <row r="36" spans="1:11" ht="23.25" customHeight="1" x14ac:dyDescent="0.25">
      <c r="B36" s="211"/>
      <c r="C36" s="211"/>
    </row>
    <row r="38" spans="1:11" ht="21" x14ac:dyDescent="0.25">
      <c r="B38" s="122"/>
    </row>
    <row r="39" spans="1:11" ht="21" x14ac:dyDescent="0.25">
      <c r="B39" s="122"/>
    </row>
  </sheetData>
  <mergeCells count="5">
    <mergeCell ref="B36:C36"/>
    <mergeCell ref="C4:E4"/>
    <mergeCell ref="B2:E2"/>
    <mergeCell ref="B27:D27"/>
    <mergeCell ref="C29:D29"/>
  </mergeCells>
  <dataValidations count="1">
    <dataValidation showInputMessage="1" showErrorMessage="1" sqref="B7 C7" xr:uid="{00000000-0002-0000-0400-000000000000}"/>
  </dataValidations>
  <printOptions horizontalCentered="1" verticalCentered="1"/>
  <pageMargins left="0.25" right="0.25" top="0.61" bottom="0.49" header="0.3" footer="0.3"/>
  <pageSetup paperSize="9" scale="68" orientation="landscape" r:id="rId1"/>
  <ignoredErrors>
    <ignoredError sqref="E2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PLANILLA CONTROL PUBLICIDAD</vt:lpstr>
      <vt:lpstr>REGISTRO MEDIOS</vt:lpstr>
      <vt:lpstr>incisos y ue</vt:lpstr>
      <vt:lpstr>NOTAS</vt:lpstr>
      <vt:lpstr>EJECUCIÓN RUBROS</vt:lpstr>
      <vt:lpstr>'EJECUCIÓN RUBROS'!Área_de_impresión</vt:lpstr>
      <vt:lpstr>NOTAS!Área_de_impresión</vt:lpstr>
      <vt:lpstr>'PLANILLA CONTROL PUBLICIDAD'!Área_de_impresión</vt:lpstr>
      <vt:lpstr>NOTAS!Títulos_a_imprimir</vt:lpstr>
      <vt:lpstr>'PLANILLA CONTROL PUBLICIDAD'!Títulos_a_imprimir</vt:lpstr>
      <vt:lpstr>'REGISTRO MEDIOS'!Títulos_a_imprimir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gbalseiro</dc:creator>
  <cp:lastModifiedBy>Perez, Sofia</cp:lastModifiedBy>
  <cp:lastPrinted>2025-07-15T14:50:37Z</cp:lastPrinted>
  <dcterms:created xsi:type="dcterms:W3CDTF">2023-03-13T17:17:42Z</dcterms:created>
  <dcterms:modified xsi:type="dcterms:W3CDTF">2026-04-16T16:06:42Z</dcterms:modified>
</cp:coreProperties>
</file>